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Aктив" sheetId="1" r:id="rId1"/>
    <sheet name="Пассив" sheetId="2" r:id="rId2"/>
    <sheet name="Расшифровка остатков" sheetId="3" r:id="rId3"/>
  </sheets>
  <definedNames>
    <definedName name="_xlnm._FilterDatabase" localSheetId="2" hidden="1">'Расшифровка остатков'!$A$8:$H$577</definedName>
    <definedName name="FILE_NAME" localSheetId="0">Aктив!$H$2</definedName>
    <definedName name="LAST_CELL" localSheetId="0">Aктив!$G$32</definedName>
    <definedName name="LAST_CELL" localSheetId="1">Пассив!$G$20</definedName>
    <definedName name="LAST_CELL" localSheetId="2">'Расшифровка остатков'!$H$581</definedName>
    <definedName name="RANGE_NAMES" localSheetId="0">Aктив!$H$8</definedName>
    <definedName name="REG_DATE" localSheetId="0">Aктив!$H$3</definedName>
    <definedName name="REND_1" localSheetId="0">Aктив!$A$33</definedName>
    <definedName name="REND_1" localSheetId="1">Пассив!$A$21</definedName>
    <definedName name="TERR_CODE" localSheetId="0">Aктив!$H$5</definedName>
    <definedName name="TERR_NAME" localSheetId="0">Aктив!$H$4</definedName>
  </definedNames>
  <calcPr calcId="145621"/>
</workbook>
</file>

<file path=xl/calcChain.xml><?xml version="1.0" encoding="utf-8"?>
<calcChain xmlns="http://schemas.openxmlformats.org/spreadsheetml/2006/main">
  <c r="C16" i="1" l="1"/>
  <c r="C22" i="1"/>
  <c r="C29" i="1"/>
  <c r="C30" i="1"/>
  <c r="C7" i="2"/>
  <c r="C14" i="2"/>
  <c r="C17" i="2"/>
  <c r="C18" i="2"/>
</calcChain>
</file>

<file path=xl/sharedStrings.xml><?xml version="1.0" encoding="utf-8"?>
<sst xmlns="http://schemas.openxmlformats.org/spreadsheetml/2006/main" count="2393" uniqueCount="819">
  <si>
    <t>БАЛАНС ПО ОПЕРАЦИЯМ СО СРЕДСТВАМИ</t>
  </si>
  <si>
    <t>БЮДЖЕТНЫХ, АВТОНОМНЫХ УЧРЕЖДЕНИЙ  И ИНЫХ ЮРИДИЧЕСКИХ ЛИЦ</t>
  </si>
  <si>
    <t>КОДЫ</t>
  </si>
  <si>
    <t>Форма по ОКУД</t>
  </si>
  <si>
    <t>0503154</t>
  </si>
  <si>
    <t>Дата</t>
  </si>
  <si>
    <t>на 01.03.2026 г.</t>
  </si>
  <si>
    <t>01.03.2026</t>
  </si>
  <si>
    <t>по ОКПО</t>
  </si>
  <si>
    <t>Наименование органа, осуществляющего кассовое обслуживание</t>
  </si>
  <si>
    <t>Наименование бюджета (публично-правового образования)</t>
  </si>
  <si>
    <t>по ОКТМО</t>
  </si>
  <si>
    <t>Периодичность: месячная</t>
  </si>
  <si>
    <t>Единица измерения: руб.</t>
  </si>
  <si>
    <t>по ОКЕИ</t>
  </si>
  <si>
    <t xml:space="preserve">383 </t>
  </si>
  <si>
    <t>ДЕПАРТАМЕНТ ФИНАНСОВ АДМИНИСТРАЦИИ ГОРОДА ДЗЕРЖИНСКА</t>
  </si>
  <si>
    <t>02284355</t>
  </si>
  <si>
    <t>городской округ город Дзержинск</t>
  </si>
  <si>
    <t>22721000</t>
  </si>
  <si>
    <t>А К Т И В</t>
  </si>
  <si>
    <t>Код строки</t>
  </si>
  <si>
    <t xml:space="preserve">      На начало года</t>
  </si>
  <si>
    <t>На конец отчетного периода</t>
  </si>
  <si>
    <t>2</t>
  </si>
  <si>
    <t>II. Финансовые активы</t>
  </si>
  <si>
    <t>Средства на счетах органа, осуществляющего кассовое обслуживание (020310000)</t>
  </si>
  <si>
    <t>010</t>
  </si>
  <si>
    <t>в том числе:</t>
  </si>
  <si>
    <t>средства бюджетных учреждений на счетах органа, осуществляющего кассовое обслуживание (020313000)</t>
  </si>
  <si>
    <t>013</t>
  </si>
  <si>
    <t>*20313***</t>
  </si>
  <si>
    <t>средства автономных учреждений на счетах органа, осуществляющего кассовое обслуживание (020314000)</t>
  </si>
  <si>
    <t>014</t>
  </si>
  <si>
    <t>*20314***</t>
  </si>
  <si>
    <t>средства иных юридических лиц на счетах органа, осуществляющего кассовое обслуживание (020315000)</t>
  </si>
  <si>
    <t>015</t>
  </si>
  <si>
    <t>*20315***</t>
  </si>
  <si>
    <t>Средства на счетах органа, осуществляющего кассовое обслуживание,  в пути (020320000)</t>
  </si>
  <si>
    <t>020</t>
  </si>
  <si>
    <t>Средства на счетах для выплаты наличных денег (020330000)</t>
  </si>
  <si>
    <t>030</t>
  </si>
  <si>
    <t>средства бюджетных учреждений на счетах для выплаты наличных денег (020333000)</t>
  </si>
  <si>
    <t>032</t>
  </si>
  <si>
    <t>*20333***</t>
  </si>
  <si>
    <t>средства автономных учреждений на счетах для выплаты наличных денег (020334000)</t>
  </si>
  <si>
    <t>033</t>
  </si>
  <si>
    <t>*20334***</t>
  </si>
  <si>
    <t>средства иных юридических лиц на счетах для выплаты наличных денег (020335000)</t>
  </si>
  <si>
    <t>034</t>
  </si>
  <si>
    <t>*20335***</t>
  </si>
  <si>
    <t>Внутренние расчеты по поступлениям (021100000)</t>
  </si>
  <si>
    <t>040</t>
  </si>
  <si>
    <t>*21100***</t>
  </si>
  <si>
    <t>Внутренние расчеты по выбытиям (021200000)</t>
  </si>
  <si>
    <t>050</t>
  </si>
  <si>
    <t>*21200***</t>
  </si>
  <si>
    <t>Итого по разделу II. (стр.010+стр.020+стр.030+стр.040+стр.050)</t>
  </si>
  <si>
    <t>060</t>
  </si>
  <si>
    <t>БАЛАНС</t>
  </si>
  <si>
    <t>070</t>
  </si>
  <si>
    <t>-</t>
  </si>
  <si>
    <t>*20320***</t>
  </si>
  <si>
    <t>П А С С И В</t>
  </si>
  <si>
    <t>III. Обязательства</t>
  </si>
  <si>
    <t>Расчеты по выплате наличных денег  (030600000)</t>
  </si>
  <si>
    <t>090</t>
  </si>
  <si>
    <t>*30600***</t>
  </si>
  <si>
    <t>Расчеты по операциям на счетах органа, осуществляющего кассовое обслуживание (030700000)</t>
  </si>
  <si>
    <t>100</t>
  </si>
  <si>
    <t>расчеты по операциям бюджетных учреждений (030713000)</t>
  </si>
  <si>
    <t>102</t>
  </si>
  <si>
    <t>*30713***</t>
  </si>
  <si>
    <t>расчеты по операциям автономных учреждений (030714000)</t>
  </si>
  <si>
    <t>103</t>
  </si>
  <si>
    <t>*30714***</t>
  </si>
  <si>
    <t>расчеты по операциям иных организаций (030715000)</t>
  </si>
  <si>
    <t>104</t>
  </si>
  <si>
    <t>*30715***</t>
  </si>
  <si>
    <t>110</t>
  </si>
  <si>
    <t>*30800***</t>
  </si>
  <si>
    <t>120</t>
  </si>
  <si>
    <t>*30900***</t>
  </si>
  <si>
    <t>150</t>
  </si>
  <si>
    <t>IV. Финансовый результат</t>
  </si>
  <si>
    <t>Результат прошлых отчетных периодов по кассовому исполнению бюджета (040230000)</t>
  </si>
  <si>
    <t>210</t>
  </si>
  <si>
    <t>*40230***</t>
  </si>
  <si>
    <t>Итого по разделу IV.  (стр. 210)</t>
  </si>
  <si>
    <t>220</t>
  </si>
  <si>
    <t>230</t>
  </si>
  <si>
    <t>Внутренние расчеты по поступлениям (030800000)</t>
  </si>
  <si>
    <t>Внутренние расчеты по выбытиям (030900000)</t>
  </si>
  <si>
    <t>Итого по разделу III. (стр.090+стр.100+стр.110+стр.120)</t>
  </si>
  <si>
    <t>Форма 0503154 с. 3</t>
  </si>
  <si>
    <t>Расшифровка остатков средств к Балансу по операциям со средствами бюджетных, автономных учреждений и иных юридических лиц (ф. 0503154)</t>
  </si>
  <si>
    <t>Тип л/с</t>
  </si>
  <si>
    <t>Наименование бюджетного, автономного учреждения, иного юридического лица</t>
  </si>
  <si>
    <t>Код главы учредителя</t>
  </si>
  <si>
    <t>Код ГРБС, предоставившего средства</t>
  </si>
  <si>
    <t>Номер лицевого счета</t>
  </si>
  <si>
    <t>Остаток средств на счетах</t>
  </si>
  <si>
    <t>на начало года</t>
  </si>
  <si>
    <t>на конец отчетного периода</t>
  </si>
  <si>
    <t>3</t>
  </si>
  <si>
    <t>4</t>
  </si>
  <si>
    <t>5</t>
  </si>
  <si>
    <t>6</t>
  </si>
  <si>
    <t>7</t>
  </si>
  <si>
    <t>по лицевым счетам бюджетных учреждений</t>
  </si>
  <si>
    <t>X</t>
  </si>
  <si>
    <t>Х</t>
  </si>
  <si>
    <t>в том числе по учреждениям:</t>
  </si>
  <si>
    <t>МУНИЦИПАЛЬНОЕ БЮДЖЕТНОЕ ДОШКОЛЬНОЕ ОБРАЗОВАТЕЛЬНОЕ УЧРЕЖДЕНИЕ "ДЕТСКИЙ САД № 23"</t>
  </si>
  <si>
    <t>001</t>
  </si>
  <si>
    <t>20001000600</t>
  </si>
  <si>
    <t>22001000600</t>
  </si>
  <si>
    <t>23001000600</t>
  </si>
  <si>
    <t>МУНИЦИПАЛЬНОЕ БЮДЖЕТНОЕ УЧРЕЖДЕНИЕ "ЦЕНТР ОБСЛУЖИВАНИЯ ПОЛУЧАТЕЛЕЙ БЮДЖЕТНЫХ СРЕДСТВ- УЧРЕЖДЕНИЙ КУЛЬТУРЫ, МОЛОДЕЖНОЙ ПОЛИТИКИ И СПОРТА"</t>
  </si>
  <si>
    <t>20001002460</t>
  </si>
  <si>
    <t>22001002460</t>
  </si>
  <si>
    <t>МУНИЦИПАЛЬНОЕ БЮДЖЕТНОЕ УЧРЕЖДЕНИЕ ДОПОЛНИТЕЛЬНОГО ОБРАЗОВАНИЯ "СПОРТИВНАЯ ШКОЛА "ФИЗКУЛЬТУРНО-ОЗДОРОВИТЕЛЬНЫЙ КОМПЛЕКС "ОКА"</t>
  </si>
  <si>
    <t>20001002780</t>
  </si>
  <si>
    <t>22001002780</t>
  </si>
  <si>
    <t>23001002780</t>
  </si>
  <si>
    <t>МУНИЦИПАЛЬНОЕ БЮДЖЕТНОЕ ОБЩЕОБРАЗОВАТЕЛЬНОЕ УЧРЕЖДЕНИЕ "СРЕДНЯЯ ШКОЛА ИМЕНИ ГЕРОЯ СОВЕТСКОГО СОЮЗА МОЛЕВА АЛЕКСАНДРА ОСИПОВИЧА"</t>
  </si>
  <si>
    <t>20001001390</t>
  </si>
  <si>
    <t>22001001390</t>
  </si>
  <si>
    <t>23001001390</t>
  </si>
  <si>
    <t>МУНИЦИПАЛЬНОЕ БЮДЖЕТНОЕ ДОШКОЛЬНОЕ ОБРАЗОВАТЕЛЬНОЕ УЧРЕЖДЕНИЕ "ДЕТСКИЙ САД № 9"</t>
  </si>
  <si>
    <t>20001000520</t>
  </si>
  <si>
    <t>22001000520</t>
  </si>
  <si>
    <t>23001000520</t>
  </si>
  <si>
    <t>МУНИЦИПАЛЬНОЕ БЮДЖЕТНОЕ ДОШКОЛЬНОЕ ОБРАЗОВАТЕЛЬНОЕ УЧРЕЖДЕНИЕ "ДЕТСКИЙ САД № 111"</t>
  </si>
  <si>
    <t>20001001010</t>
  </si>
  <si>
    <t>22001001010</t>
  </si>
  <si>
    <t>23001001010</t>
  </si>
  <si>
    <t>МУНИЦИПАЛЬНОЕ БЮДЖЕТНОЕ УЧРЕЖДЕНИЕ ДОПОЛНИТЕЛЬНОГО ОБРАЗОВАНИЯ "СПОРТИВНАЯ ШКОЛА ИМЕНИ АНАТОЛИЯ КАРПОВА"</t>
  </si>
  <si>
    <t>20001002370</t>
  </si>
  <si>
    <t>22001002370</t>
  </si>
  <si>
    <t>23001002370</t>
  </si>
  <si>
    <t>МУНИЦИПАЛЬНОЕ БЮДЖЕТНОЕ ДОШКОЛЬНОЕ ОБРАЗОВАТЕЛЬНОЕ УЧРЕЖДЕНИЕ "ДЕТСКИЙ САД № 35" ПРИСМОТРА И ОЗДОРОВЛЕНИЯ</t>
  </si>
  <si>
    <t>20001000650</t>
  </si>
  <si>
    <t>22001000650</t>
  </si>
  <si>
    <t>23001000650</t>
  </si>
  <si>
    <t>МУНИЦИПАЛЬНОЕ БЮДЖЕТНОЕ ДОШКОЛЬНОЕ ОБРАЗОВАТЕЛЬНОЕ УЧРЕЖДЕНИЕ "ДЕТСКИЙ САД № 116"</t>
  </si>
  <si>
    <t>20001001040</t>
  </si>
  <si>
    <t>22001001040</t>
  </si>
  <si>
    <t>23001001040</t>
  </si>
  <si>
    <t>МУНИЦИПАЛЬНОЕ БЮДЖЕТНОЕ ДОШКОЛЬНОЕ ОБРАЗОВАТЕЛЬНОЕ УЧРЕЖДЕНИЕ "ДЕТСКИЙ САД № 16"</t>
  </si>
  <si>
    <t>20001000560</t>
  </si>
  <si>
    <t>22001000560</t>
  </si>
  <si>
    <t>23001000560</t>
  </si>
  <si>
    <t>МУНИЦИПАЛЬНОЕ БЮДЖЕТНОЕ ДОШКОЛЬНОЕ ОБРАЗОВАТЕЛЬНОЕ УЧРЕЖДЕНИЕ "ДЕТСКИЙ САД № 124"</t>
  </si>
  <si>
    <t>20001001090</t>
  </si>
  <si>
    <t>22001001090</t>
  </si>
  <si>
    <t>23001001090</t>
  </si>
  <si>
    <t>МУНИЦИПАЛЬНОЕ БЮДЖЕТНОЕ ДОШКОЛЬНОЕ ОБРАЗОВАТЕЛЬНОЕ УЧРЕЖДЕНИЕ "ДЕТСКИЙ САД № 134"</t>
  </si>
  <si>
    <t>20001001180</t>
  </si>
  <si>
    <t>22001001180</t>
  </si>
  <si>
    <t>23001001180</t>
  </si>
  <si>
    <t>МУНИЦИПАЛЬНОЕ БЮДЖЕТНОЕ ДОШКОЛЬНОЕ ОБРАЗОВАТЕЛЬНОЕ УЧРЕЖДЕНИЕ "ДЕТСКИЙ САД № 145"</t>
  </si>
  <si>
    <t>20001001270</t>
  </si>
  <si>
    <t>22001001270</t>
  </si>
  <si>
    <t>23001001270</t>
  </si>
  <si>
    <t>МУНИЦИПАЛЬНОЕ БЮДЖЕТНОЕ ДОШКОЛЬНОЕ ОБРАЗОВАТЕЛЬНОЕ УЧРЕЖДЕНИЕ "ДЕТСКИЙ САД № 125 "ЯБЛОНЬКА"</t>
  </si>
  <si>
    <t>20001001100</t>
  </si>
  <si>
    <t>22001001100</t>
  </si>
  <si>
    <t>23001001100</t>
  </si>
  <si>
    <t>МУНИЦИПАЛЬНОЕ БЮДЖЕТНОЕ ДОШКОЛЬНОЕ ОБРАЗОВАТЕЛЬНОЕ УЧРЕЖДЕНИЕ "ДЕТСКИЙ САД № 110"</t>
  </si>
  <si>
    <t>20001001000</t>
  </si>
  <si>
    <t>22001001000</t>
  </si>
  <si>
    <t>23001001000</t>
  </si>
  <si>
    <t>МУНИЦИПАЛЬНОЕ БЮДЖЕТНОЕ ОБЩЕОБРАЗОВАТЕЛЬНОЕ УЧРЕЖДЕНИЕ "ШКОЛА № 9"</t>
  </si>
  <si>
    <t>20001001380</t>
  </si>
  <si>
    <t>22001001380</t>
  </si>
  <si>
    <t>23001001380</t>
  </si>
  <si>
    <t>МУНИЦИПАЛЬНОЕ БЮДЖЕТНОЕ ДОШКОЛЬНОЕ ОБРАЗОВАТЕЛЬНОЕ УЧРЕЖДЕНИЕ "ДЕТСКИЙ САД № 143"</t>
  </si>
  <si>
    <t>20001001250</t>
  </si>
  <si>
    <t>22001001250</t>
  </si>
  <si>
    <t>23001001250</t>
  </si>
  <si>
    <t>МУНИЦИПАЛЬНОЕ БЮДЖЕТНОЕ ДОШКОЛЬНОЕ ОБРАЗОВАТЕЛЬНОЕ УЧРЕЖДЕНИЕ "ДЕТСКИЙ САД № 140"</t>
  </si>
  <si>
    <t>20001001220</t>
  </si>
  <si>
    <t>22001001220</t>
  </si>
  <si>
    <t>23001001220</t>
  </si>
  <si>
    <t>МУНИЦИПАЛЬНОЕ БЮДЖЕТНОЕ УЧРЕЖДЕНИЕ ДОПОЛНИТЕЛЬНОГО ОБРАЗОВАНИЯ "ДЕТСКАЯ ШКОЛА ИСКУССТВ № 5"</t>
  </si>
  <si>
    <t>20001001980</t>
  </si>
  <si>
    <t>22001001980</t>
  </si>
  <si>
    <t>23001001980</t>
  </si>
  <si>
    <t>МУНИЦИПАЛЬНОЕ БЮДЖЕТНОЕ ДОШКОЛЬНОЕ ОБРАЗОВАТЕЛЬНОЕ УЧРЕЖДЕНИЕ "ДЕТСКИЙ  САД №  62"</t>
  </si>
  <si>
    <t>20001000780</t>
  </si>
  <si>
    <t>22001000780</t>
  </si>
  <si>
    <t>23001000780</t>
  </si>
  <si>
    <t>МУНИЦИПАЛЬНОЕ БЮДЖЕТНОЕ ДОШКОЛЬНОЕ ОБРАЗОВАТЕЛЬНОЕ УЧРЕЖДЕНИЕ "ДЕТСКИЙ САД № 85"</t>
  </si>
  <si>
    <t>20001000850</t>
  </si>
  <si>
    <t>22001000850</t>
  </si>
  <si>
    <t>23001000850</t>
  </si>
  <si>
    <t>МУНИЦИПАЛЬНОЕ БЮДЖЕТНОЕ ДОШКОЛЬНОЕ ОБРАЗОВАТЕЛЬНОЕ УЧРЕЖДЕНИЕ "ДЕТСКИЙ САД № 127 "ЧАЙКА"</t>
  </si>
  <si>
    <t>20001001120</t>
  </si>
  <si>
    <t>22001001120</t>
  </si>
  <si>
    <t>23001001120</t>
  </si>
  <si>
    <t>МУНИЦИПАЛЬНОЕ БЮДЖЕТНОЕ ДОШКОЛЬНОЕ ОБРАЗОВАТЕЛЬНОЕ УЧРЕЖДЕНИЕ "ДЕТСКИЙ САД №  50"</t>
  </si>
  <si>
    <t>20001000730</t>
  </si>
  <si>
    <t>22001000730</t>
  </si>
  <si>
    <t>23001000730</t>
  </si>
  <si>
    <t>МУНИЦИПАЛЬНОЕ БЮДЖЕТНОЕ ОБЩЕОБРАЗОВАТЕЛЬНОЕ УЧРЕЖДЕНИЕ "СРЕДНЯЯ ШКОЛА № 70"</t>
  </si>
  <si>
    <t>20001001710</t>
  </si>
  <si>
    <t>22001001710</t>
  </si>
  <si>
    <t>23001001710</t>
  </si>
  <si>
    <t>МУНИЦИПАЛЬНОЕ БЮДЖЕТНОЕ ДОШКОЛЬНОЕ ОБРАЗОВАТЕЛЬНОЕ УЧРЕЖДЕНИЕ "ДЕТСКИЙ САД № 2"</t>
  </si>
  <si>
    <t>20001001300</t>
  </si>
  <si>
    <t>22001001300</t>
  </si>
  <si>
    <t>23001001300</t>
  </si>
  <si>
    <t>МУНИЦИПАЛЬНОЕ БЮДЖЕТНОЕ УЧРЕЖДЕНИЕ КУЛЬТУРЫ "ДЗЕРЖИНСКИЙ ТЕАТР КУКОЛ"</t>
  </si>
  <si>
    <t>20001000330</t>
  </si>
  <si>
    <t>22001000330</t>
  </si>
  <si>
    <t>23001000330</t>
  </si>
  <si>
    <t>МУНИЦИПАЛЬНОЕ БЮДЖЕТНОЕ ДОШКОЛЬНОЕ ОБРАЗОВАТЕЛЬНОЕ УЧРЕЖДЕНИЕ "ДЕТСКИЙ САД № 36"</t>
  </si>
  <si>
    <t>20001000660</t>
  </si>
  <si>
    <t>22001000660</t>
  </si>
  <si>
    <t>23001000660</t>
  </si>
  <si>
    <t>Муниципальное бюджетное учреждение "Центр обслуживания получателей бюджетных средств - образовательных учреждений"</t>
  </si>
  <si>
    <t>20001000300</t>
  </si>
  <si>
    <t>22001000300</t>
  </si>
  <si>
    <t>23001000300</t>
  </si>
  <si>
    <t>МУНИЦИПАЛЬНОЕ БЮДЖЕТНОЕ ДОШКОЛЬНОЕ ОБРАЗОВАТЕЛЬНОЕ УЧРЕЖДЕНИЕ "ДЕТСКИЙ САД № 63"</t>
  </si>
  <si>
    <t>20001000790</t>
  </si>
  <si>
    <t>22001000790</t>
  </si>
  <si>
    <t>23001000790</t>
  </si>
  <si>
    <t>МУНИЦИПАЛЬНОЕ БЮДЖЕТНОЕ ОБЩЕОБРАЗОВАТЕЛЬНОЕ УЧРЕЖДЕНИЕ "СРЕДНЯЯ ШКОЛА № 23 С УГЛУБЛЕННЫМ ИЗУЧЕНИЕМ ОТДЕЛЬНЫХ ПРЕДМЕТОВ"</t>
  </si>
  <si>
    <t>20001001510</t>
  </si>
  <si>
    <t>22001001510</t>
  </si>
  <si>
    <t>23001001510</t>
  </si>
  <si>
    <t>МУНИЦИПАЛЬНОЕ БЮДЖЕТНОЕ ОБЩЕОБРАЗОВАТЕЛЬНОЕ УЧРЕЖДЕНИЕ "ОСНОВНАЯ ШКОЛА №25"</t>
  </si>
  <si>
    <t>20001001690</t>
  </si>
  <si>
    <t>22001001690</t>
  </si>
  <si>
    <t>23001001690</t>
  </si>
  <si>
    <t>МУНИЦИПАЛЬНОЕ БЮДЖЕТНОЕ ДОШКОЛЬНОЕ ОБРАЗОВАТЕЛЬНОЕ УЧРЕЖДЕНИЕ "ДЕТСКИЙ САД № 132"</t>
  </si>
  <si>
    <t>20001001160</t>
  </si>
  <si>
    <t>22001001160</t>
  </si>
  <si>
    <t>23001001160</t>
  </si>
  <si>
    <t>МУНИЦИПАЛЬНОЕ БЮДЖЕТНОЕ УЧРЕЖДЕНИЕ "ЦЕНТР ПСИХОЛОГО-ПЕДАГОГИЧЕСКОЙ, МЕДИЦИНСКОЙ И СОЦИАЛЬНОЙ ПОМОЩИ"</t>
  </si>
  <si>
    <t>20001001850</t>
  </si>
  <si>
    <t>22001001850</t>
  </si>
  <si>
    <t>23001001850</t>
  </si>
  <si>
    <t>МУНИЦИПАЛЬНОЕ БЮДЖЕТНОЕ ОБЩЕОБРАЗОВАТЕЛЬНОЕ УЧРЕЖДЕНИЕ "СРЕДНЯЯ ШКОЛА № 17"</t>
  </si>
  <si>
    <t>20001001450</t>
  </si>
  <si>
    <t>22001001450</t>
  </si>
  <si>
    <t>23001001450</t>
  </si>
  <si>
    <t>МУНИЦИПАЛЬНОЕ БЮДЖЕТНОЕ ОБЩЕОБРАЗОВАТЕЛЬНОЕ УЧРЕЖДЕНИЕ "СРЕДНЯЯ ШКОЛА № 13"</t>
  </si>
  <si>
    <t>20001001420</t>
  </si>
  <si>
    <t>22001001420</t>
  </si>
  <si>
    <t>23001001420</t>
  </si>
  <si>
    <t>МУНИЦИПАЛЬНОЕ БЮДЖЕТНОЕ УЧРЕЖДЕНИЕ "ГРАЖДАНСКАЯ ЗАЩИТА"</t>
  </si>
  <si>
    <t>20001000280</t>
  </si>
  <si>
    <t>22001000280</t>
  </si>
  <si>
    <t>23001000280</t>
  </si>
  <si>
    <t>МУНИЦИПАЛЬНОЕ БЮДЖЕТНОЕ  ДОШКОЛЬНОЕ ОБРАЗОВАТЕЛЬНОЕ УЧРЕЖДЕНИЕ "ДЕТСКИЙ САД № 103"</t>
  </si>
  <si>
    <t>20001000960</t>
  </si>
  <si>
    <t>22001000960</t>
  </si>
  <si>
    <t>23001000960</t>
  </si>
  <si>
    <t>МУНИЦИПАЛЬНОЕ БЮДЖЕТНОЕ УЧРЕЖДЕНИЕ ДОПОЛНИТЕЛЬНОГО ОБРАЗОВАНИЯ "СПОРТИВНАЯ ШКОЛА № 1 ИМЕНИ ЭДУАРДА АЛЕКСЕЕВИЧА ПАПЕРТЕВА"</t>
  </si>
  <si>
    <t>20001001760</t>
  </si>
  <si>
    <t>22001001760</t>
  </si>
  <si>
    <t>МУНИЦИПАЛЬНОЕ БЮДЖЕТНОЕ ДОШКОЛЬНОЕ ОБРАЗОВАТЕЛЬНОЕ УЧРЕЖДЕНИЕ "ДЕТСКИЙ САД № 101"</t>
  </si>
  <si>
    <t>20001000940</t>
  </si>
  <si>
    <t>22001000940</t>
  </si>
  <si>
    <t>23001000940</t>
  </si>
  <si>
    <t>МУНИЦИПАЛЬНОЕ БЮДЖЕТНОЕ ДОШКОЛЬНОЕ ОБРАЗОВАТЕЛЬНОЕ УЧРЕЖДЕНИЕ "ДЕТСКИЙ САД № 100"</t>
  </si>
  <si>
    <t>20001000930</t>
  </si>
  <si>
    <t>22001000930</t>
  </si>
  <si>
    <t>23001000930</t>
  </si>
  <si>
    <t>МУНИЦИПАЛЬНОЕ БЮДЖЕТНОЕ ОБЩЕОБРАЗОВАТЕЛЬНОЕ УЧРЕЖДЕНИЕ "СРЕДНЯЯ ШКОЛА № 36"</t>
  </si>
  <si>
    <t>20001001610</t>
  </si>
  <si>
    <t>22001001610</t>
  </si>
  <si>
    <t>23001001610</t>
  </si>
  <si>
    <t>МУНИЦИПАЛЬНОЕ БЮДЖЕТНОЕ ДОШКОЛЬНОЕ ОБРАЗОВАТЕЛЬНОЕ УЧРЕЖДЕНИЕ "ДЕТСКИЙ САД № 39"</t>
  </si>
  <si>
    <t>20001000690</t>
  </si>
  <si>
    <t>22001000690</t>
  </si>
  <si>
    <t>23001000690</t>
  </si>
  <si>
    <t>МУНИЦИПАЛЬНОЕ БЮДЖЕТНОЕ ДОШКОЛЬНОЕ ОБРАЗОВАТЕЛЬНОЕ УЧРЕЖДЕНИЕ "ДЕТСКИЙ САД № 57"</t>
  </si>
  <si>
    <t>20001000750</t>
  </si>
  <si>
    <t>22001000750</t>
  </si>
  <si>
    <t>23001000750</t>
  </si>
  <si>
    <t>МУНИЦИПАЛЬНОЕ БЮДЖЕТНОЕ УЧРЕЖДЕНИЕ ДОПОЛНИТЕЛЬНОГО ОБРАЗОВАНИЯ "ДЕТСКАЯ ШКОЛА ИСКУССТВ № 4"</t>
  </si>
  <si>
    <t>20001001970</t>
  </si>
  <si>
    <t>22001001970</t>
  </si>
  <si>
    <t>МУНИЦИПАЛЬНОЕ БЮДЖЕТНОЕ ДОШКОЛЬНОЕ ОБРАЗОВАТЕЛЬНОЕ УЧРЕЖДЕНИЕ "ДЕТСКИЙ САД № 146"</t>
  </si>
  <si>
    <t>20001001280</t>
  </si>
  <si>
    <t>22001001280</t>
  </si>
  <si>
    <t>23001001280</t>
  </si>
  <si>
    <t>МУНИЦИПАЛЬНОЕ БЮДЖЕТНОЕ ОБЩЕОБРАЗОВАТЕЛЬНОЕ УЧРЕЖДЕНИЕ "СРЕДНЯЯ ШКОЛА № 24"</t>
  </si>
  <si>
    <t>20001001520</t>
  </si>
  <si>
    <t>22001001520</t>
  </si>
  <si>
    <t>23001001520</t>
  </si>
  <si>
    <t>МУНИЦИПАЛЬНОЕ БЮДЖЕТНОЕ ОБЩЕОБРАЗОВАТЕЛЬНОЕ УЧРЕЖДЕНИЕ "СРЕДНЯЯ ШКОЛА № 68"</t>
  </si>
  <si>
    <t>20001001700</t>
  </si>
  <si>
    <t>22001001700</t>
  </si>
  <si>
    <t>23001001700</t>
  </si>
  <si>
    <t>МУНИЦИПАЛЬНОЕ БЮДЖЕТНОЕ УЧРЕЖДЕНИЕ ДОПОЛНИТЕЛЬНОГО ОБРАЗОВАНИЯ "СПОРТИВНАЯ ШКОЛА № 3"</t>
  </si>
  <si>
    <t>20001001780</t>
  </si>
  <si>
    <t>22001001780</t>
  </si>
  <si>
    <t>МУНИЦИПАЛЬНОЕ БЮДЖЕТНОЕ ОБЩЕОБРАЗОВАТЕЛЬНОЕ УЧРЕЖДЕНИЕ "СРЕДНЯЯ ШКОЛА № 2 С УГЛУБЛЕННЫМ ИЗУЧЕНИЕМ ПРЕДМЕТОВ ФИЗИКО-МАТЕМАТИЧЕСКОГО ЦИКЛА"</t>
  </si>
  <si>
    <t>20001001880</t>
  </si>
  <si>
    <t>22001001880</t>
  </si>
  <si>
    <t>23001001880</t>
  </si>
  <si>
    <t>МУНИЦИПАЛЬНОЕ БЮДЖЕТНОЕ ОБЩЕОБРАЗОВАТЕЛЬНОЕ УЧРЕЖДЕНИЕ "СРЕДНЯЯ ШКОЛА № 20"</t>
  </si>
  <si>
    <t>20001001480</t>
  </si>
  <si>
    <t>22001001480</t>
  </si>
  <si>
    <t>23001001480</t>
  </si>
  <si>
    <t>МУНИЦИПАЛЬНОЕ БЮДЖЕТНОЕ УЧРЕЖДЕНИЕ КУЛЬТУРЫ "ДЗЕРЖИНСКИЙ КРАЕВЕДЧЕСКИЙ МУЗЕЙ"</t>
  </si>
  <si>
    <t>20001001940</t>
  </si>
  <si>
    <t>22001001940</t>
  </si>
  <si>
    <t>МУНИЦИПАЛЬНОЕ БЮДЖЕТНОЕ ОБЩЕОБРАЗОВАТЕЛЬНОЕ УЧРЕЖДЕНИЕ "СРЕДНЯЯ ШКОЛА № 33"</t>
  </si>
  <si>
    <t>20001001580</t>
  </si>
  <si>
    <t>22001001580</t>
  </si>
  <si>
    <t>23001001580</t>
  </si>
  <si>
    <t>МУНИЦИПАЛЬНОЕ БЮДЖЕТНОЕ УЧРЕЖДЕНИЕ  ДОПОЛНИТЕЛЬНОГО ПРОФЕССИОНАЛЬНОГО ОБРАЗОВАНИЯ "ЦЕНТР ЭКСПЕРТИЗЫ, МОНИТОРИНГА И ИНФОРМАЦИОННО-МЕТОДИЧЕСКОГО СОПРОВОЖДЕНИЯ"</t>
  </si>
  <si>
    <t>20001001350</t>
  </si>
  <si>
    <t>22001001350</t>
  </si>
  <si>
    <t>23001001350</t>
  </si>
  <si>
    <t>МУНИЦИПАЛЬНОЕ БЮДЖЕТНОЕ УЧРЕЖДЕНИЕ "СОЦИАЛЬНО-ДОСУГОВЫЙ ЦЕНТР ДЕТЕЙ И МОЛОДЕЖИ "СОЗВЕЗДИЕ"</t>
  </si>
  <si>
    <t>20001000250</t>
  </si>
  <si>
    <t>22001000250</t>
  </si>
  <si>
    <t>23001000250</t>
  </si>
  <si>
    <t>МУНИЦИПАЛЬНОЕ БЮДЖЕТНОЕ УЧРЕЖДЕНИЕ ДОПОЛНИТЕЛЬНОГО ОБРАЗОВАНИЯ "ДЕТСКАЯ ШКОЛА ИСКУССТВ № 7"</t>
  </si>
  <si>
    <t>20001002000</t>
  </si>
  <si>
    <t>22001002000</t>
  </si>
  <si>
    <t>МУНИЦИПАЛЬНОЕ БЮДЖЕТНОЕ ДОШКОЛЬНОЕ ОБРАЗОВАТЕЛЬНОЕ УЧРЕЖДЕНИЕ "ДЕТСКИЙ САД № 115"</t>
  </si>
  <si>
    <t>20001001030</t>
  </si>
  <si>
    <t>22001001030</t>
  </si>
  <si>
    <t>23001001030</t>
  </si>
  <si>
    <t>МУНИЦИПАЛЬНОЕ БЮДЖЕТНОЕ ОБЩЕОБРАЗОВАТЕЛЬНОЕ УЧРЕЖДЕНИЕ "СРЕДНЯЯ ШКОЛА № 34"</t>
  </si>
  <si>
    <t>20001001590</t>
  </si>
  <si>
    <t>22001001590</t>
  </si>
  <si>
    <t>23001001590</t>
  </si>
  <si>
    <t>МУНИЦИПАЛЬНОЕ БЮДЖЕТНОЕ УЧРЕЖДЕНИЕ ДОПОЛНИТЕЛЬНОГО ОБРАЗОВАНИЯ "СТАНЦИЯ ЮНЫХ ТЕХНИКОВ"</t>
  </si>
  <si>
    <t>20001001790</t>
  </si>
  <si>
    <t>22001001790</t>
  </si>
  <si>
    <t>23001001790</t>
  </si>
  <si>
    <t>МУНИЦИПАЛЬНОЕ БЮДЖЕТНОЕ ДОШКОЛЬНОЕ ОБРАЗОВАТЕЛЬНОЕ УЧРЕЖДЕНИЕ "ДЕТСКИЙ САД № 131"</t>
  </si>
  <si>
    <t>20001001150</t>
  </si>
  <si>
    <t>22001001150</t>
  </si>
  <si>
    <t>23001001150</t>
  </si>
  <si>
    <t>МУНИЦИПАЛЬНОЕ БЮДЖЕТНОЕ ОБЩЕОБРАЗОВАТЕЛЬНОЕ УЧРЕЖДЕНИЕ "СРЕДНЯЯ ШКОЛА № 27"</t>
  </si>
  <si>
    <t>20001001540</t>
  </si>
  <si>
    <t>22001001540</t>
  </si>
  <si>
    <t>23001001540</t>
  </si>
  <si>
    <t>МУНИЦИПАЛЬНОЕ БЮДЖЕТНОЕ УЧРЕЖДЕНИЕ ДОПОЛНИТЕЛЬНОГО ОБРАЗОВАНИЯ "ДВОРЕЦ ДЕТСКОГО  ТВОРЧЕСТВА"</t>
  </si>
  <si>
    <t>20001001800</t>
  </si>
  <si>
    <t>22001001800</t>
  </si>
  <si>
    <t>23001001800</t>
  </si>
  <si>
    <t>МУНИЦИПАЛЬНОЕ БЮДЖЕТНОЕ УЧРЕЖДЕНИЕ ДОПОЛНИТЕЛЬНОГО ОБРАЗОВАНИЯ "ЦЕНТРАЛЬНАЯ ДЕТСКАЯ МУЗЫКАЛЬНАЯ ШКОЛА ИМ. А.Н.СКРЯБИНА"</t>
  </si>
  <si>
    <t>20001001930</t>
  </si>
  <si>
    <t>22001001930</t>
  </si>
  <si>
    <t>23001001930</t>
  </si>
  <si>
    <t>МУНИЦИПАЛЬНОЕ БЮДЖЕТНОЕ УЧРЕЖДЕНИЕ ДОПОЛНИТЕЛЬНОГО ОБРАЗОВАНИЯ "ДЕТСКАЯ МУЗЫКАЛЬНАЯ ШКОЛА № 3 ИМ. НИКОЛАЯ КОНСТАНТИНОВИЧА ГУСЕЛЬНИКОВА"</t>
  </si>
  <si>
    <t>20001001960</t>
  </si>
  <si>
    <t>22001001960</t>
  </si>
  <si>
    <t>23001001960</t>
  </si>
  <si>
    <t>МУНИЦИПАЛЬНОЕ БЮДЖЕТНОЕ ДОШКОЛЬНОЕ ОБРАЗОВАТЕЛЬНОЕ УЧРЕЖДЕНИЕ "ДЕТСКИЙ САД № 10"</t>
  </si>
  <si>
    <t>20001000530</t>
  </si>
  <si>
    <t>22001000530</t>
  </si>
  <si>
    <t>23001000530</t>
  </si>
  <si>
    <t>МУНИЦИПАЛЬНОЕ БЮДЖЕТНОЕ УЧРЕЖДЕНИЕ ДОПОЛНИТЕЛЬНОГО ОБРАЗОВАНИЯ "ЦЕНТР ХУДОЖЕСТВЕННЫХ РЕМЕСЕЛ"</t>
  </si>
  <si>
    <t>20001001310</t>
  </si>
  <si>
    <t>22001001310</t>
  </si>
  <si>
    <t>23001001310</t>
  </si>
  <si>
    <t>МУНИЦИПАЛЬНОЕ БЮДЖЕТНОЕ ОБЩЕОБРАЗОВАТЕЛЬНОЕ УЧРЕЖДЕНИЕ "СРЕДНЯЯ ШКОЛА № 32"</t>
  </si>
  <si>
    <t>20001001570</t>
  </si>
  <si>
    <t>22001001570</t>
  </si>
  <si>
    <t>23001001570</t>
  </si>
  <si>
    <t>МУНИЦИПАЛЬНОЕ БЮДЖЕТНОЕ ДОШКОЛЬНОЕ ОБРАЗОВАТЕЛЬНОЕ УЧРЕЖДЕНИЕ "ДЕТСКИЙ САД № 126"</t>
  </si>
  <si>
    <t>20001001110</t>
  </si>
  <si>
    <t>22001001110</t>
  </si>
  <si>
    <t>23001001110</t>
  </si>
  <si>
    <t>МУНИЦИПАЛЬНОЕ БЮДЖЕТНОЕ ДОШКОЛЬНОЕ ОБРАЗОВАТЕЛЬНОЕ УЧРЕЖДЕНИЕ "ДЕТСКИЙ САД № 147"</t>
  </si>
  <si>
    <t>20001001290</t>
  </si>
  <si>
    <t>22001001290</t>
  </si>
  <si>
    <t>23001001290</t>
  </si>
  <si>
    <t>МУНИЦИПАЛЬНОЕ БЮДЖЕТНОЕ УЧРЕЖДЕНИЕ ДОПОЛНИТЕЛЬНОГО ОБРАЗОВАНИЯ "ЭКОЛОГО-БИОЛОГИЧЕСКИЙ ЦЕНТР"</t>
  </si>
  <si>
    <t>20001001320</t>
  </si>
  <si>
    <t>22001001320</t>
  </si>
  <si>
    <t>23001001320</t>
  </si>
  <si>
    <t>МУНИЦИПАЛЬНОЕ БЮДЖЕТНОЕ  ДОШКОЛЬНОЕ ОБРАЗОВАТЕЛЬНОЕ УЧРЕЖДЕНИЕ "ДЕТСКИЙ САД № 90"</t>
  </si>
  <si>
    <t>20001000880</t>
  </si>
  <si>
    <t>22001000880</t>
  </si>
  <si>
    <t>23001000880</t>
  </si>
  <si>
    <t>МУНИЦИПАЛЬНОЕ БЮДЖЕТНОЕ УЧРЕЖДЕНИЕ "ЦЕНТРАЛИЗОВАННАЯ БИБЛИОТЕЧНАЯ СИСТЕМА"</t>
  </si>
  <si>
    <t>20001002010</t>
  </si>
  <si>
    <t>22001002010</t>
  </si>
  <si>
    <t>23001002010</t>
  </si>
  <si>
    <t>МУНИЦИПАЛЬНОЕ БЮДЖЕТНОЕ ОБЩЕОБРАЗОВАТЕЛЬНОЕ УЧРЕЖДЕНИЕ "СРЕДНЯЯ ШКОЛА № 12"</t>
  </si>
  <si>
    <t>20001001410</t>
  </si>
  <si>
    <t>22001001410</t>
  </si>
  <si>
    <t>23001001410</t>
  </si>
  <si>
    <t>МУНИЦИПАЛЬНОЕ БЮДЖЕТНОЕ ОБЩЕОБРАЗОВАТЕЛЬНОЕ УЧРЕЖДЕНИЕ "СРЕДНЯЯ ШКОЛА № 39"</t>
  </si>
  <si>
    <t>20001001640</t>
  </si>
  <si>
    <t>22001001640</t>
  </si>
  <si>
    <t>23001001640</t>
  </si>
  <si>
    <t>МУНИЦИПАЛЬНОЕ БЮДЖЕТНОЕ  ДОШКОЛЬНОЕ ОБРАЗОВАТЕЛЬНОЕ УЧРЕЖДЕНИЕ "ДЕТСКИЙ САД № 130"</t>
  </si>
  <si>
    <t>20001001140</t>
  </si>
  <si>
    <t>22001001140</t>
  </si>
  <si>
    <t>23001001140</t>
  </si>
  <si>
    <t>МУНИЦИПАЛЬНОЕ БЮДЖЕТНОЕ ДОШКОЛЬНОЕ ОБРАЗОВАТЕЛЬНОЕ УЧРЕЖДЕНИЕ "ДЕТСКИЙ САД № 97"</t>
  </si>
  <si>
    <t>20001002750</t>
  </si>
  <si>
    <t>22001002750</t>
  </si>
  <si>
    <t>23001002750</t>
  </si>
  <si>
    <t>МУНИЦИПАЛЬНОЕ БЮДЖЕТНОЕ ДОШКОЛЬНОЕ ОБРАЗОВАТЕЛЬНОЕ УЧРЕЖДЕНИЕ "ДЕТСКИЙ САД № 142"</t>
  </si>
  <si>
    <t>20001001240</t>
  </si>
  <si>
    <t>22001001240</t>
  </si>
  <si>
    <t>23001001240</t>
  </si>
  <si>
    <t>МУНИЦИПАЛЬНОЕ БЮДЖЕТНОЕ ДОШКОЛЬНОЕ ОБРАЗОВАТЕЛЬНОЕ УЧРЕЖДЕНИЕ "ДЕТСКИЙ САД № 80"</t>
  </si>
  <si>
    <t>20001000830</t>
  </si>
  <si>
    <t>22001000830</t>
  </si>
  <si>
    <t>23001000830</t>
  </si>
  <si>
    <t>МУНИЦИПАЛЬНОЕ БЮДЖЕТНОЕ ОБЩЕОБРАЗОВАТЕЛЬНОЕ УЧРЕЖДЕНИЕ "СРЕДНЯЯ ШКОЛА № 1"</t>
  </si>
  <si>
    <t>20001001870</t>
  </si>
  <si>
    <t>22001001870</t>
  </si>
  <si>
    <t>23001001870</t>
  </si>
  <si>
    <t>МУНИЦИПАЛЬНОЕ БЮДЖЕТНОЕ ОБЩЕОБРАЗОВАТЕЛЬНОЕ УЧРЕЖДЕНИЕ "СРЕДНЯЯ ШКОЛА № 71"</t>
  </si>
  <si>
    <t>20001001720</t>
  </si>
  <si>
    <t>22001001720</t>
  </si>
  <si>
    <t>23001001720</t>
  </si>
  <si>
    <t>МУНИЦИПАЛЬНОЕ БЮДЖЕТНОЕ ДОШКОЛЬНОЕ ОБРАЗОВАТЕЛЬНОЕ УЧРЕЖДЕНИЕ "ДЕТСКИЙ САД № 65"</t>
  </si>
  <si>
    <t>20001000800</t>
  </si>
  <si>
    <t>22001000800</t>
  </si>
  <si>
    <t>23001000800</t>
  </si>
  <si>
    <t>МУНИЦИПАЛЬНОЕ БЮДЖЕТНОЕ ДОШКОЛЬНОЕ ОБРАЗОВАТЕЛЬНОЕ УЧРЕЖДЕНИЕ "ДЕТСКИЙ САД №  21"</t>
  </si>
  <si>
    <t>20001000590</t>
  </si>
  <si>
    <t>22001000590</t>
  </si>
  <si>
    <t>23001000590</t>
  </si>
  <si>
    <t>МУНИЦИПАЛЬНОЕ БЮДЖЕТНОЕ ДОШКОЛЬНОЕ ОБРАЗОВАТЕЛЬНОЕ УЧРЕЖДЕНИЕ "ДЕТСКИЙ САД № 17"</t>
  </si>
  <si>
    <t>20001000570</t>
  </si>
  <si>
    <t>22001000570</t>
  </si>
  <si>
    <t>23001000570</t>
  </si>
  <si>
    <t>МУНИЦИПАЛЬНОЕ БЮДЖЕТНОЕ ДОШКОЛЬНОЕ ОБРАЗОВАТЕЛЬНОЕ УЧРЕЖДЕНИЕ "ДЕТСКИЙ САД № 26" ДЛЯ ДЕТЕЙ РАННЕГО ВОЗРАСТА</t>
  </si>
  <si>
    <t>20001000630</t>
  </si>
  <si>
    <t>22001000630</t>
  </si>
  <si>
    <t>23001000630</t>
  </si>
  <si>
    <t>МУНИЦИПАЛЬНОЕ БЮДЖЕТНОЕ ДОШКОЛЬНОЕ ОБРАЗОВАТЕЛЬНОЕ УЧРЕЖДЕНИЕ "ДЕТСКИЙ САД № 118"</t>
  </si>
  <si>
    <t>20001001060</t>
  </si>
  <si>
    <t>22001001060</t>
  </si>
  <si>
    <t>23001001060</t>
  </si>
  <si>
    <t>МУНИЦИПАЛЬНОЕ БЮДЖЕТНОЕ ДОШКОЛЬНОЕ ОБРАЗОВАТЕЛЬНОЕ УЧРЕЖДЕНИЕ "ДЕТСКИЙ САД № 141 "ЛАДУШКИ"</t>
  </si>
  <si>
    <t>20001001230</t>
  </si>
  <si>
    <t>22001001230</t>
  </si>
  <si>
    <t>23001001230</t>
  </si>
  <si>
    <t>МУНИЦИПАЛЬНОЕ БЮДЖЕТНОЕ УЧРЕЖДЕНИЕ ДОПОЛНИТЕЛЬНОГО ОБРАЗОВАНИЯ "ДЕТСКАЯ ХУДОЖЕСТВЕННАЯ ШКОЛА"</t>
  </si>
  <si>
    <t>20001001990</t>
  </si>
  <si>
    <t>22001001990</t>
  </si>
  <si>
    <t>МУНИЦИПАЛЬНОЕ БЮДЖЕТНОЕ ОБЩЕОБРАЗОВАТЕЛЬНОЕ УЧРЕЖДЕНИЕ "СРЕДНЯЯ ШКОЛА №3"</t>
  </si>
  <si>
    <t>20001001890</t>
  </si>
  <si>
    <t>22001001890</t>
  </si>
  <si>
    <t>23001001890</t>
  </si>
  <si>
    <t>МУНИЦИПАЛЬНОЕ БЮДЖЕТНОЕ ОБЩЕОБРАЗОВАТЕЛЬНОЕ УЧРЕЖДЕНИЕ "ШКОЛА № 29"</t>
  </si>
  <si>
    <t>20001001550</t>
  </si>
  <si>
    <t>22001001550</t>
  </si>
  <si>
    <t>23001001550</t>
  </si>
  <si>
    <t>МУНИЦИПАЛЬНОЕ БЮДЖЕТНОЕ ОБЩЕОБРАЗОВАТЕЛЬНОЕ УЧРЕЖДЕНИЕ "СРЕДНЯЯ ШКОЛА  № 37"</t>
  </si>
  <si>
    <t>20001001620</t>
  </si>
  <si>
    <t>22001001620</t>
  </si>
  <si>
    <t>23001001620</t>
  </si>
  <si>
    <t>МУНИЦИПАЛЬНОЕ БЮДЖЕТНОЕ УЧРЕЖДЕНИЕ ДОПОЛНИТЕЛЬНОГО ОБРАЗОВАНИЯ "СПОРТИВНАЯ ШКОЛА ОЛИМПИЙСКОГО РЕЗЕРВА "САЛЮТ"</t>
  </si>
  <si>
    <t>20001002330</t>
  </si>
  <si>
    <t>22001002330</t>
  </si>
  <si>
    <t>23001002330</t>
  </si>
  <si>
    <t>МУНИЦИПАЛЬНОЕ БЮДЖЕТНОЕ ДОШКОЛЬНОЕ ОБРАЗОВАТЕЛЬНОЕ УЧРЕЖДЕНИЕ "ДЕТСКИЙ САД № 28"</t>
  </si>
  <si>
    <t>20001000640</t>
  </si>
  <si>
    <t>22001000640</t>
  </si>
  <si>
    <t>23001000640</t>
  </si>
  <si>
    <t>МУНИЦИПАЛЬНОЕ БЮДЖЕТНОЕ ДОШКОЛЬНОЕ ОБРАЗОВАТЕЛЬНОЕ УЧРЕЖДЕНИЕ "ДЕТСКИЙ САД № 44"</t>
  </si>
  <si>
    <t>20001000700</t>
  </si>
  <si>
    <t>22001000700</t>
  </si>
  <si>
    <t>23001000700</t>
  </si>
  <si>
    <t>МУНИЦИПАЛЬНОЕ БЮДЖЕТНОЕ ОБЩЕОБРАЗОВАТЕЛЬНОЕ УЧРЕЖДЕНИЕ "ЛИЦЕЙ № 21"</t>
  </si>
  <si>
    <t>20001001490</t>
  </si>
  <si>
    <t>22001001490</t>
  </si>
  <si>
    <t>23001001490</t>
  </si>
  <si>
    <t>МУНИЦИПАЛЬНОЕ БЮДЖЕТНОЕ ОБЩЕОБРАЗОВАТЕЛЬНОЕ УЧРЕЖДЕНИЕ "СРЕДНЯЯ ШКОЛА № 30"</t>
  </si>
  <si>
    <t>20001001560</t>
  </si>
  <si>
    <t>22001001560</t>
  </si>
  <si>
    <t>23001001560</t>
  </si>
  <si>
    <t>МУНИЦИПАЛЬНОЕ БЮДЖЕТНОЕ ОБЩЕОБРАЗОВАТЕЛЬНОЕ УЧРЕЖДЕНИЕ "СРЕДНЯЯ ШКОЛА  № 22 С УГЛУБЛЕННЫМ ИЗУЧЕНИЕМ ФРАНЦУЗСКОГО ЯЗЫКА"</t>
  </si>
  <si>
    <t>20001000220</t>
  </si>
  <si>
    <t>22001000220</t>
  </si>
  <si>
    <t>23001000220</t>
  </si>
  <si>
    <t>МУНИЦИПАЛЬНОЕ БЮДЖЕТНОЕ ОБЩЕОБРАЗОВАТЕЛЬНОЕ УЧРЕЖДЕНИЕ "ГИМНАЗИЯ  № 38"</t>
  </si>
  <si>
    <t>20001000380</t>
  </si>
  <si>
    <t>22001000380</t>
  </si>
  <si>
    <t>23001000380</t>
  </si>
  <si>
    <t>МУНИЦИПАЛЬНОЕ БЮДЖЕТНОЕ ОБЩЕОБРАЗОВАТЕЛЬНОЕ УЧРЕЖДЕНИЕ "СРЕДНЯЯ ШКОЛА № 40"</t>
  </si>
  <si>
    <t>20001001650</t>
  </si>
  <si>
    <t>22001001650</t>
  </si>
  <si>
    <t>23001001650</t>
  </si>
  <si>
    <t>МУНИЦИПАЛЬНОЕ БЮДЖЕТНОЕ УЧРЕЖДЕНИЕ КУЛЬТУРЫ "ДЗЕРЖИНСКИЙ ТЕАТР ДРАМЫ"</t>
  </si>
  <si>
    <t>20001000340</t>
  </si>
  <si>
    <t>22001000340</t>
  </si>
  <si>
    <t>23001000340</t>
  </si>
  <si>
    <t>МУНИЦИПАЛЬНОЕ БЮДЖЕТНОЕ ДОШКОЛЬНОЕ ОБРАЗОВАТЕЛЬНОЕ УЧРЕЖДЕНИЕ "ДЕТСКИЙ САД №  117"</t>
  </si>
  <si>
    <t>20001001050</t>
  </si>
  <si>
    <t>22001001050</t>
  </si>
  <si>
    <t>23001001050</t>
  </si>
  <si>
    <t>МУНИЦИПАЛЬНОЕ БЮДЖЕТНОЕ ДОШКОЛЬНОЕ ОБРАЗОВАТЕЛЬНОЕ УЧРЕЖДЕНИЕ "ДЕТСКИЙ САД № 114"</t>
  </si>
  <si>
    <t>20001001020</t>
  </si>
  <si>
    <t>22001001020</t>
  </si>
  <si>
    <t>23001001020</t>
  </si>
  <si>
    <t>МУНИЦИПАЛЬНОЕ БЮДЖЕТНОЕ ДОШКОЛЬНОЕ ОБРАЗОВАТЕЛЬНОЕ УЧРЕЖДЕНИЕ "ДЕТСКИЙ САД № 99"</t>
  </si>
  <si>
    <t>20001000920</t>
  </si>
  <si>
    <t>22001000920</t>
  </si>
  <si>
    <t>23001000920</t>
  </si>
  <si>
    <t>МУНИЦИПАЛЬНОЕ БЮДЖЕТНОЕ УЧРЕЖДЕНИЕ ДОПОЛНИТЕЛЬНОГО ОБРАЗОВАНИЯ "СПОРТИВНАЯ ШКОЛА ОЛИМПИЙСКОГО РЕЗЕРВА ПО ФЕХТОВАНИЮ"</t>
  </si>
  <si>
    <t>20001002800</t>
  </si>
  <si>
    <t>22001002800</t>
  </si>
  <si>
    <t>23001002800</t>
  </si>
  <si>
    <t>МУНИЦИПАЛЬНОЕ БЮДЖЕТНОЕ ДОШКОЛЬНОЕ ОБРАЗОВАТЕЛЬНОЕ УЧРЕЖДЕНИЕ "ДЕТСКИЙ САД № 120"</t>
  </si>
  <si>
    <t>20001001080</t>
  </si>
  <si>
    <t>22001001080</t>
  </si>
  <si>
    <t>23001001080</t>
  </si>
  <si>
    <t>МУНИЦИПАЛЬНОЕ БЮДЖЕТНОЕ ДОШКОЛЬНОЕ ОБРАЗОВАТЕЛЬНОЕ УЧРЕЖДЕНИЕ "ДЕТСКИЙ САД №  25"</t>
  </si>
  <si>
    <t>20001000620</t>
  </si>
  <si>
    <t>22001000620</t>
  </si>
  <si>
    <t>23001000620</t>
  </si>
  <si>
    <t>МУНИЦИПАЛЬНОЕ БЮДЖЕТНОЕ ДОШКОЛЬНОЕ  ОБРАЗОВАТЕЛЬНОЕ УЧРЕЖДЕНИЕ "ДЕТСКИЙ САД № 102"</t>
  </si>
  <si>
    <t>20001000950</t>
  </si>
  <si>
    <t>22001000950</t>
  </si>
  <si>
    <t>23001000950</t>
  </si>
  <si>
    <t>МУНИЦИПАЛЬНОЕ БЮДЖЕТНОЕ УЧРЕЖДЕНИЕ ДОПОЛНИТЕЛЬНОГО ОБРАЗОВАНИЯ "СПОРТИВНАЯ ШКОЛА ОЛИМПИЙСКОГО РЕЗЕРВА БОРЬБЫ "СОЗВЕЗДИЕ"</t>
  </si>
  <si>
    <t>20001002810</t>
  </si>
  <si>
    <t>22001002810</t>
  </si>
  <si>
    <t>МУНИЦИПАЛЬНОЕ БЮДЖЕТНОЕ ОБЩЕОБРАЗОВАТЕЛЬНОЕ УЧРЕЖДЕНИЕ "ШКОЛА № 26"</t>
  </si>
  <si>
    <t>20001001530</t>
  </si>
  <si>
    <t>22001001530</t>
  </si>
  <si>
    <t>23001001530</t>
  </si>
  <si>
    <t>МУНИЦИПАЛЬНОЕ БЮДЖЕТНОЕ ДОШКОЛЬНОЕ ОБРАЗОВАТЕЛЬНОЕ УЧРЕЖДЕНИЕ "ДЕТСКИЙ САД № 108"</t>
  </si>
  <si>
    <t>20001000980</t>
  </si>
  <si>
    <t>22001000980</t>
  </si>
  <si>
    <t>23001000980</t>
  </si>
  <si>
    <t>МУНИЦИПАЛЬНОЕ БЮДЖЕТНОЕ УЧРЕЖДЕНИЕ ДОПОЛНИТЕЛЬНОГО ОБРАЗОВАНИЯ "СПОРТИВНАЯ ШКОЛА "МАГНИТНАЯ СТРЕЛКА"</t>
  </si>
  <si>
    <t>20001001340</t>
  </si>
  <si>
    <t>22001001340</t>
  </si>
  <si>
    <t>23001001340</t>
  </si>
  <si>
    <t>МУНИЦИПАЛЬНОЕ БЮДЖЕТНОЕ УЧРЕЖДЕНИЕ ДОПОЛНИТЕЛЬНОГО ОБРАЗОВАНИЯ "СПОРТИВНАЯ ШКОЛА "ЗАРЯ"</t>
  </si>
  <si>
    <t>20001002790</t>
  </si>
  <si>
    <t>22001002790</t>
  </si>
  <si>
    <t>МУНИЦИПАЛЬНОЕ БЮДЖЕТНОЕ ОБЩЕОБРАЗОВАТЕЛЬНОЕ УЧРЕЖДЕНИЕ "СРЕДНЯЯ ШКОЛА № 18"</t>
  </si>
  <si>
    <t>20001001460</t>
  </si>
  <si>
    <t>22001001460</t>
  </si>
  <si>
    <t>23001001460</t>
  </si>
  <si>
    <t>МУНИЦИПАЛЬНОЕ БЮДЖЕТНОЕ ОБЩЕОБРАЗОВАТЕЛЬНОЕ УЧРЕЖДЕНИЕ "СРЕДНЯЯ ШКОЛА № 7 С УГЛУБЛЕННЫМ ИЗУЧЕНИЕМ ОТДЕЛЬНЫХ ПРЕДМЕТОВ"</t>
  </si>
  <si>
    <t>20001001360</t>
  </si>
  <si>
    <t>22001001360</t>
  </si>
  <si>
    <t>23001001360</t>
  </si>
  <si>
    <t>МУНИЦИПАЛЬНОЕ БЮДЖЕТНОЕ ОБЩЕОБРАЗОВАТЕЛЬНОЕ УЧРЕЖДЕНИЕ "ОСНОВНАЯ ШКОЛА № 6"</t>
  </si>
  <si>
    <t>20001001660</t>
  </si>
  <si>
    <t>22001001660</t>
  </si>
  <si>
    <t>23001001660</t>
  </si>
  <si>
    <t>МУНИЦИПАЛЬНОЕ БЮДЖЕТНОЕ ДОШКОЛЬНОЕ ОБРАЗОВАТЕЛЬНОЕ УЧРЕЖДЕНИЕ "ДЕТСКИЙ САД № 14"</t>
  </si>
  <si>
    <t>20001000550</t>
  </si>
  <si>
    <t>22001000550</t>
  </si>
  <si>
    <t>23001000550</t>
  </si>
  <si>
    <t>МУНИЦИПАЛЬНОЕ БЮДЖЕТНОЕ ДОШКОЛЬНОЕ ОБРАЗОВАТЕЛЬНОЕ УЧРЕЖДЕНИЕ "ДЕТСКИЙ САД № 87"</t>
  </si>
  <si>
    <t>20001000860</t>
  </si>
  <si>
    <t>22001000860</t>
  </si>
  <si>
    <t>23001000860</t>
  </si>
  <si>
    <t>МУНИЦИПАЛЬНОЕ БЮДЖЕТНОЕ ДОШКОЛЬНОЕ ОБРАЗОВАТЕЛЬНОЕ УЧРЕЖДЕНИЕ "ДЕТСКИЙ САД № 89"</t>
  </si>
  <si>
    <t>20001000870</t>
  </si>
  <si>
    <t>22001000870</t>
  </si>
  <si>
    <t>23001000870</t>
  </si>
  <si>
    <t>МУНИЦИПАЛЬНОЕ БЮДЖЕТНОЕ ОБЩЕОБРАЗОВАТЕЛЬНОЕ УЧРЕЖДЕНИЕ "СРЕДНЯЯ ШКОЛА № 4"</t>
  </si>
  <si>
    <t>20001001900</t>
  </si>
  <si>
    <t>22001001900</t>
  </si>
  <si>
    <t>23001001900</t>
  </si>
  <si>
    <t>МУНИЦИПАЛЬНОЕ БЮДЖЕТНОЕ ДОШКОЛЬНОЕ ОБРАЗОВАТЕЛЬНОЕ УЧРЕЖДЕНИЕ "ДЕТСКИЙ САД № 137"</t>
  </si>
  <si>
    <t>20001001200</t>
  </si>
  <si>
    <t>22001001200</t>
  </si>
  <si>
    <t>23001001200</t>
  </si>
  <si>
    <t>МУНИЦИПАЛЬНОЕ БЮДЖЕТНОЕ ОБЩЕОБРАЗОВАТЕЛЬНОЕ УЧРЕЖДЕНИЕ "СРЕДНЯЯ ШКОЛА № 16"</t>
  </si>
  <si>
    <t>20001001670</t>
  </si>
  <si>
    <t>22001001670</t>
  </si>
  <si>
    <t>23001001670</t>
  </si>
  <si>
    <t>МУНИЦИПАЛЬНОЕ БЮДЖЕТНОЕ ДОШКОЛЬНОЕ ОБРАЗОВАТЕЛЬНОЕ УЧРЕЖДЕНИЕ "ДЕТСКИЙ САД № 128"</t>
  </si>
  <si>
    <t>20001001130</t>
  </si>
  <si>
    <t>22001001130</t>
  </si>
  <si>
    <t>23001001130</t>
  </si>
  <si>
    <t>МУНИЦИПАЛЬНОЕ БЮДЖЕТНОЕ  ДОШКОЛЬНОЕ ОБРАЗОВАТЕЛЬНОЕ УЧРЕЖДЕНИЕ "ДЕТСКИЙ САД № 109"</t>
  </si>
  <si>
    <t>20001000990</t>
  </si>
  <si>
    <t>22001000990</t>
  </si>
  <si>
    <t>23001000990</t>
  </si>
  <si>
    <t>МУНИЦИПАЛЬНОЕ БЮДЖЕТНОЕ ДОШКОЛЬНОЕ ОБРАЗОВАТЕЛЬНОЕ УЧРЕЖДЕНИЕ "ДЕТСКИЙ САД № 61"</t>
  </si>
  <si>
    <t>20001000770</t>
  </si>
  <si>
    <t>22001000770</t>
  </si>
  <si>
    <t>23001000770</t>
  </si>
  <si>
    <t>МУНИЦИПАЛЬНОЕ БЮДЖЕТНОЕ ОБЩЕОБРАЗОВАТЕЛЬНОЕ УЧРЕЖДЕНИЕ "СРЕДНЯЯ ШКОЛА № 14"</t>
  </si>
  <si>
    <t>20001001430</t>
  </si>
  <si>
    <t>22001001430</t>
  </si>
  <si>
    <t>23001001430</t>
  </si>
  <si>
    <t>МУНИЦИПАЛЬНОЕ БЮДЖЕТНОЕ ДОШКОЛЬНОЕ ОБРАЗОВАТЕЛЬНОЕ УЧРЕЖДЕНИЕ "ДЕТСКИЙ САД № 58 "ЗОЛОТОЙ ПЕТУШОК"</t>
  </si>
  <si>
    <t>20001000760</t>
  </si>
  <si>
    <t>22001000760</t>
  </si>
  <si>
    <t>23001000760</t>
  </si>
  <si>
    <t>МУНИЦИПАЛЬНОЕ БЮДЖЕТНОЕ ДОШКОЛЬНОЕ ОБРАЗОВАТЕЛЬНОЕ УЧРЕЖДЕНИЕ "ДЕТСКИЙ САД № 105"</t>
  </si>
  <si>
    <t>20001000970</t>
  </si>
  <si>
    <t>22001000970</t>
  </si>
  <si>
    <t>23001000970</t>
  </si>
  <si>
    <t>Муниципальное бюджетное учреждение "Молодежный центр "Спутник"</t>
  </si>
  <si>
    <t>20001002470</t>
  </si>
  <si>
    <t>22001002470</t>
  </si>
  <si>
    <t>23001002470</t>
  </si>
  <si>
    <t>МУНИЦИПАЛЬНОЕ БЮДЖЕТНОЕ ДОШКОЛЬНОЕ ОБРАЗОВАТЕЛЬНОЕ УЧРЕЖДЕНИЕ "ДЕТСКИЙ САД № 8"</t>
  </si>
  <si>
    <t>20001000510</t>
  </si>
  <si>
    <t>22001000510</t>
  </si>
  <si>
    <t>23001000510</t>
  </si>
  <si>
    <t>МУНИЦИПАЛЬНОЕ БЮДЖЕТНОЕ ДОШКОЛЬНОЕ ОБРАЗОВАТЕЛЬНОЕ УЧРЕЖДЕНИЕ "ДЕТСКИЙ САД № 135 "</t>
  </si>
  <si>
    <t>20001001190</t>
  </si>
  <si>
    <t>22001001190</t>
  </si>
  <si>
    <t>23001001190</t>
  </si>
  <si>
    <t>МУНИЦИПАЛЬНОЕ БЮДЖЕТНОЕ ДОШКОЛЬНОЕ ОБРАЗОВАТЕЛЬНОЕ УЧРЕЖДЕНИЕ "ДЕТСКИЙ САД № 82 "УЛЫБКА"</t>
  </si>
  <si>
    <t>20001000840</t>
  </si>
  <si>
    <t>22001000840</t>
  </si>
  <si>
    <t>23001000840</t>
  </si>
  <si>
    <t>МУНИЦИПАЛЬНОЕ БЮДЖЕТНОЕ УЧРЕЖДЕНИЕ ДОПОЛНИТЕЛЬНОГО ОБРАЗОВАНИЯ "СПОРТИВНАЯ ШКОЛА "ХИМИК"</t>
  </si>
  <si>
    <t>20001002340</t>
  </si>
  <si>
    <t>22001002340</t>
  </si>
  <si>
    <t>МУНИЦИПАЛЬНОЕ БЮДЖЕТНОЕ УЧРЕЖДЕНИЕ ДОПОЛНИТЕЛЬНОГО ОБРАЗОВАНИЯ "ДЕТСКАЯ МУЗЫКАЛЬНАЯ ШКОЛА № 2 ИМЕНИ АЛЕКСАНДРА ПОРФИРЬЕВИЧА БОРОДИНА"</t>
  </si>
  <si>
    <t>20001001950</t>
  </si>
  <si>
    <t>22001001950</t>
  </si>
  <si>
    <t>МУНИЦИПАЛЬНОЕ БЮДЖЕТНОЕ ДОШКОЛЬНОЕ ОБРАЗОВАТЕЛЬНОЕ УЧРЕЖДЕНИЕ "ДЕТСКИЙ САД № 139"</t>
  </si>
  <si>
    <t>20001001210</t>
  </si>
  <si>
    <t>22001001210</t>
  </si>
  <si>
    <t>23001001210</t>
  </si>
  <si>
    <t>МУНИЦИПАЛЬНОЕ БЮДЖЕТНОЕ ДОШКОЛЬНОЕ  ОБРАЗОВАТЕЛЬНОЕ УЧРЕЖДЕНИЕ "ДЕТСКИЙ САД № 133"</t>
  </si>
  <si>
    <t>20001001170</t>
  </si>
  <si>
    <t>22001001170</t>
  </si>
  <si>
    <t>23001001170</t>
  </si>
  <si>
    <t>МУНИЦИПАЛЬНОЕ БЮДЖЕТНОЕ УЧРЕЖДЕНИЕ "ГОРОД"</t>
  </si>
  <si>
    <t>20001000130</t>
  </si>
  <si>
    <t>22001000130</t>
  </si>
  <si>
    <t>23001000130</t>
  </si>
  <si>
    <t>МУНИЦИПАЛЬНОЕ БЮДЖЕТНОЕ УЧРЕЖДЕНИЕ "ИНЖЕНЕРНО-ЭКОЛОГИЧЕСКАЯ СЛУЖБА ГОРОДА ДЗЕРЖИНСКА"</t>
  </si>
  <si>
    <t>20001002760</t>
  </si>
  <si>
    <t>22001002760</t>
  </si>
  <si>
    <t>23001002760</t>
  </si>
  <si>
    <t>МУНИЦИПАЛЬНОЕ БЮДЖЕТНОЕ УЧРЕЖДЕНИЕ "ЦЕНТР ОБСЛУЖИВАНИЯ ПОЛУЧАТЕЛЕЙ БЮДЖЕТНЫХ СРЕДСТВ"</t>
  </si>
  <si>
    <t>20001D12200</t>
  </si>
  <si>
    <t>Муниципальное бюджетное учреждение "Городской архив городского округа город Дзержинск"</t>
  </si>
  <si>
    <t>20001D13200</t>
  </si>
  <si>
    <t>22001D13200</t>
  </si>
  <si>
    <t>Муниципальное бюджетное учреждение "Прометей Дзержинск"</t>
  </si>
  <si>
    <t>20001D13180</t>
  </si>
  <si>
    <t>22001D13180</t>
  </si>
  <si>
    <t>23001D13180</t>
  </si>
  <si>
    <t>по отдельным лицевым счетам бюджетных учреждений</t>
  </si>
  <si>
    <t>21001000600</t>
  </si>
  <si>
    <t>21001002460</t>
  </si>
  <si>
    <t>21001002780</t>
  </si>
  <si>
    <t>21001001390</t>
  </si>
  <si>
    <t>21001000520</t>
  </si>
  <si>
    <t>21001001010</t>
  </si>
  <si>
    <t>21001002370</t>
  </si>
  <si>
    <t>21001000650</t>
  </si>
  <si>
    <t>21001000560</t>
  </si>
  <si>
    <t>21001001090</t>
  </si>
  <si>
    <t>21001001180</t>
  </si>
  <si>
    <t>21001001270</t>
  </si>
  <si>
    <t>21001001100</t>
  </si>
  <si>
    <t>21001001000</t>
  </si>
  <si>
    <t>21001001380</t>
  </si>
  <si>
    <t>21001001250</t>
  </si>
  <si>
    <t>21001001220</t>
  </si>
  <si>
    <t>21001001980</t>
  </si>
  <si>
    <t>21001000780</t>
  </si>
  <si>
    <t>21001000850</t>
  </si>
  <si>
    <t>21001001120</t>
  </si>
  <si>
    <t>21001000730</t>
  </si>
  <si>
    <t>21001001710</t>
  </si>
  <si>
    <t>21001001300</t>
  </si>
  <si>
    <t>21001000330</t>
  </si>
  <si>
    <t>21001000660</t>
  </si>
  <si>
    <t>21001000300</t>
  </si>
  <si>
    <t>21001000790</t>
  </si>
  <si>
    <t>21001001510</t>
  </si>
  <si>
    <t>21001001690</t>
  </si>
  <si>
    <t>21001001160</t>
  </si>
  <si>
    <t>21001001850</t>
  </si>
  <si>
    <t>21001001450</t>
  </si>
  <si>
    <t>21001001420</t>
  </si>
  <si>
    <t>21001000280</t>
  </si>
  <si>
    <t>21001000960</t>
  </si>
  <si>
    <t>21001001760</t>
  </si>
  <si>
    <t>21001000940</t>
  </si>
  <si>
    <t>21001001610</t>
  </si>
  <si>
    <t>21001000690</t>
  </si>
  <si>
    <t>21001000750</t>
  </si>
  <si>
    <t>21001001970</t>
  </si>
  <si>
    <t>21001001280</t>
  </si>
  <si>
    <t>21001001520</t>
  </si>
  <si>
    <t>21001001700</t>
  </si>
  <si>
    <t>21001001780</t>
  </si>
  <si>
    <t>21001001880</t>
  </si>
  <si>
    <t>21001001480</t>
  </si>
  <si>
    <t>21001001580</t>
  </si>
  <si>
    <t>21001001350</t>
  </si>
  <si>
    <t>21001000250</t>
  </si>
  <si>
    <t>21001002000</t>
  </si>
  <si>
    <t>21001001030</t>
  </si>
  <si>
    <t>21001001590</t>
  </si>
  <si>
    <t>21001001790</t>
  </si>
  <si>
    <t>21001001150</t>
  </si>
  <si>
    <t>21001001540</t>
  </si>
  <si>
    <t>21001001800</t>
  </si>
  <si>
    <t>21001001930</t>
  </si>
  <si>
    <t>21001001960</t>
  </si>
  <si>
    <t>21001000530</t>
  </si>
  <si>
    <t>21001001310</t>
  </si>
  <si>
    <t>21001001570</t>
  </si>
  <si>
    <t>21001001110</t>
  </si>
  <si>
    <t>21001001290</t>
  </si>
  <si>
    <t>21001001320</t>
  </si>
  <si>
    <t>21001000880</t>
  </si>
  <si>
    <t>21001002010</t>
  </si>
  <si>
    <t>21001001410</t>
  </si>
  <si>
    <t>21001001640</t>
  </si>
  <si>
    <t>21001001140</t>
  </si>
  <si>
    <t>21001002750</t>
  </si>
  <si>
    <t>21001001240</t>
  </si>
  <si>
    <t>21001000830</t>
  </si>
  <si>
    <t>21001001870</t>
  </si>
  <si>
    <t>21001001720</t>
  </si>
  <si>
    <t>21001000800</t>
  </si>
  <si>
    <t>21001000590</t>
  </si>
  <si>
    <t>21001000570</t>
  </si>
  <si>
    <t>21001000630</t>
  </si>
  <si>
    <t>21001001060</t>
  </si>
  <si>
    <t>21001001230</t>
  </si>
  <si>
    <t>21001001990</t>
  </si>
  <si>
    <t>21001001890</t>
  </si>
  <si>
    <t>21001001550</t>
  </si>
  <si>
    <t>21001001620</t>
  </si>
  <si>
    <t>21001002330</t>
  </si>
  <si>
    <t>21001000640</t>
  </si>
  <si>
    <t>21001000700</t>
  </si>
  <si>
    <t>21001001490</t>
  </si>
  <si>
    <t>21001001560</t>
  </si>
  <si>
    <t>21001000220</t>
  </si>
  <si>
    <t>21001000380</t>
  </si>
  <si>
    <t>21001001650</t>
  </si>
  <si>
    <t>21001000340</t>
  </si>
  <si>
    <t>21001001050</t>
  </si>
  <si>
    <t>21001001020</t>
  </si>
  <si>
    <t>21001000920</t>
  </si>
  <si>
    <t>21001002800</t>
  </si>
  <si>
    <t>21001001080</t>
  </si>
  <si>
    <t>21001000620</t>
  </si>
  <si>
    <t>21001000950</t>
  </si>
  <si>
    <t>21001002810</t>
  </si>
  <si>
    <t>21001001530</t>
  </si>
  <si>
    <t>21001000980</t>
  </si>
  <si>
    <t>21001001340</t>
  </si>
  <si>
    <t>21001002790</t>
  </si>
  <si>
    <t>21001001460</t>
  </si>
  <si>
    <t>21001001360</t>
  </si>
  <si>
    <t>21001001660</t>
  </si>
  <si>
    <t>21001000550</t>
  </si>
  <si>
    <t>21001000870</t>
  </si>
  <si>
    <t>21001001900</t>
  </si>
  <si>
    <t>21001001200</t>
  </si>
  <si>
    <t>21001001670</t>
  </si>
  <si>
    <t>21001001130</t>
  </si>
  <si>
    <t>21001000990</t>
  </si>
  <si>
    <t>21001000770</t>
  </si>
  <si>
    <t>21001001430</t>
  </si>
  <si>
    <t>21001000760</t>
  </si>
  <si>
    <t>21001000970</t>
  </si>
  <si>
    <t>21001002470</t>
  </si>
  <si>
    <t>21001000510</t>
  </si>
  <si>
    <t>21001001190</t>
  </si>
  <si>
    <t>21001000840</t>
  </si>
  <si>
    <t>21001002340</t>
  </si>
  <si>
    <t>21001001950</t>
  </si>
  <si>
    <t>21001001210</t>
  </si>
  <si>
    <t>21001001170</t>
  </si>
  <si>
    <t>21001000130</t>
  </si>
  <si>
    <t>21001002760</t>
  </si>
  <si>
    <t>21001D12200</t>
  </si>
  <si>
    <t>21001D13200</t>
  </si>
  <si>
    <t>21001D13180</t>
  </si>
  <si>
    <t>по лицевым счетам бюджетных учреждений для учета операций со средствами ОМС</t>
  </si>
  <si>
    <t>по лицевым счетам автономных учреждений</t>
  </si>
  <si>
    <t>МУНИЦИПАЛЬНОЕ АВТОНОМНОЕ УЧРЕЖДЕНИЕ "ИНФОРМАЦИОННЫЙ ЦЕНТР "ДЗЕРЖИНСКИЕ ВЕДОМОСТИ"</t>
  </si>
  <si>
    <t>30001203680</t>
  </si>
  <si>
    <t>32001203680</t>
  </si>
  <si>
    <t>МУНИЦИПАЛЬНОЕ АВТОНОМНОЕ УЧРЕЖДЕНИЕ "БИЗНЕС-ИНКУБАТОР Г.ДЗЕРЖИНСКА"</t>
  </si>
  <si>
    <t>30001002690</t>
  </si>
  <si>
    <t>32001002690</t>
  </si>
  <si>
    <t>МУНИЦИПАЛЬНОЕ АВТОНОМНОЕ УЧРЕЖДЕНИЕ КУЛЬТУРЫ "ДВОРЕЦ КУЛЬТУРЫ ХИМИКОВ"</t>
  </si>
  <si>
    <t>30001002020</t>
  </si>
  <si>
    <t>32001002020</t>
  </si>
  <si>
    <t>33001002020</t>
  </si>
  <si>
    <t>Муниципальное автономное учреждение "Дирекция управления парками городкого округа город Дзержинск"</t>
  </si>
  <si>
    <t>30001D12210</t>
  </si>
  <si>
    <t>32001D12210</t>
  </si>
  <si>
    <t>по отдельным лицевым счетам автономных учреждений</t>
  </si>
  <si>
    <t>31001203680</t>
  </si>
  <si>
    <t>31001002690</t>
  </si>
  <si>
    <t>31001002020</t>
  </si>
  <si>
    <t>31001D12210</t>
  </si>
  <si>
    <t>по лицевым счетам автономных учреждений для учета операций со средствами ОМС</t>
  </si>
  <si>
    <t>по лицевым счетам для учета операций неучастников бюджетного процесса</t>
  </si>
  <si>
    <t>в том числе по юридическим лицам:</t>
  </si>
  <si>
    <t>МУНИЦИПАЛЬНОЕ АВТОНОМНОЕ УЧРЕЖДЕНИЕ ДОПОЛНИТЕЛЬНОГО ОБРАЗОВАНИЯ "СПОРТИВНАЯ ШКОЛА ОЛИМПИЙСКОГО РЕЗЕРВА "ГОРОД СПОРТА"</t>
  </si>
  <si>
    <t>22302115</t>
  </si>
  <si>
    <t>30001203710</t>
  </si>
  <si>
    <t>31001203710</t>
  </si>
  <si>
    <t>32001203710</t>
  </si>
  <si>
    <t>33001203710</t>
  </si>
  <si>
    <t>71</t>
  </si>
  <si>
    <t>по лицевым счетам для учета операций неучастников бюджетного процесса при казначейском сопровождении целевых средств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</si>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</sst>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9"/>
      <name val="Times New Roman"/>
    </font>
    <font>
      <sz val="10"/>
      <name val="Arial Cyr"/>
    </font>
    <font>
      <sz val="9"/>
      <name val="Times New Roman"/>
    </font>
    <font>
      <sz val="8"/>
      <name val="Arial Cyr"/>
    </font>
    <font>
      <b/>
      <sz val="8"/>
      <name val="Arial Cyr"/>
    </font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/>
    <xf numFmtId="0" fontId="3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wrapText="1"/>
    </xf>
    <xf numFmtId="14" fontId="3" fillId="0" borderId="3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49" fontId="3" fillId="0" borderId="7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9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6" xfId="0" applyFont="1" applyBorder="1" applyAlignment="1" applyProtection="1"/>
    <xf numFmtId="0" fontId="4" fillId="0" borderId="0" xfId="0" applyFont="1" applyBorder="1" applyAlignment="1" applyProtection="1"/>
    <xf numFmtId="0" fontId="4" fillId="0" borderId="10" xfId="0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/>
    </xf>
    <xf numFmtId="49" fontId="4" fillId="0" borderId="16" xfId="0" applyNumberFormat="1" applyFont="1" applyBorder="1" applyAlignment="1" applyProtection="1">
      <alignment horizontal="center" vertical="center"/>
    </xf>
    <xf numFmtId="4" fontId="4" fillId="0" borderId="17" xfId="0" applyNumberFormat="1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left" wrapText="1"/>
    </xf>
    <xf numFmtId="49" fontId="4" fillId="0" borderId="20" xfId="0" applyNumberFormat="1" applyFont="1" applyBorder="1" applyAlignment="1" applyProtection="1">
      <alignment horizontal="center"/>
    </xf>
    <xf numFmtId="49" fontId="4" fillId="0" borderId="21" xfId="0" applyNumberFormat="1" applyFont="1" applyBorder="1" applyAlignment="1" applyProtection="1">
      <alignment horizontal="center" vertical="center"/>
    </xf>
    <xf numFmtId="4" fontId="4" fillId="0" borderId="20" xfId="0" applyNumberFormat="1" applyFont="1" applyBorder="1" applyAlignment="1" applyProtection="1">
      <alignment horizontal="center"/>
    </xf>
    <xf numFmtId="49" fontId="4" fillId="0" borderId="23" xfId="0" applyNumberFormat="1" applyFont="1" applyBorder="1" applyAlignment="1" applyProtection="1">
      <alignment horizontal="left" wrapText="1" indent="1"/>
    </xf>
    <xf numFmtId="49" fontId="4" fillId="0" borderId="18" xfId="0" applyNumberFormat="1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 indent="2"/>
    </xf>
    <xf numFmtId="49" fontId="4" fillId="0" borderId="20" xfId="0" applyNumberFormat="1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left" wrapText="1" indent="2"/>
    </xf>
    <xf numFmtId="49" fontId="4" fillId="0" borderId="13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/>
    </xf>
    <xf numFmtId="49" fontId="4" fillId="0" borderId="24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center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8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0" xfId="0" applyNumberFormat="1" applyFont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" fontId="5" fillId="0" borderId="1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/>
    </xf>
    <xf numFmtId="49" fontId="5" fillId="0" borderId="25" xfId="0" applyNumberFormat="1" applyFont="1" applyBorder="1" applyAlignment="1" applyProtection="1">
      <alignment horizontal="center" vertical="center"/>
    </xf>
    <xf numFmtId="49" fontId="4" fillId="0" borderId="24" xfId="0" applyNumberFormat="1" applyFont="1" applyBorder="1" applyAlignment="1" applyProtection="1">
      <alignment horizontal="left"/>
    </xf>
    <xf numFmtId="49" fontId="4" fillId="0" borderId="16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18" xfId="0" applyNumberFormat="1" applyFont="1" applyBorder="1" applyAlignment="1" applyProtection="1">
      <alignment horizontal="center"/>
    </xf>
    <xf numFmtId="49" fontId="4" fillId="0" borderId="25" xfId="0" applyNumberFormat="1" applyFont="1" applyBorder="1" applyAlignment="1" applyProtection="1">
      <alignment horizontal="left" wrapText="1" indent="2"/>
    </xf>
    <xf numFmtId="49" fontId="4" fillId="0" borderId="21" xfId="0" applyNumberFormat="1" applyFont="1" applyBorder="1" applyAlignment="1" applyProtection="1">
      <alignment horizontal="center"/>
    </xf>
    <xf numFmtId="49" fontId="4" fillId="0" borderId="26" xfId="0" applyNumberFormat="1" applyFont="1" applyBorder="1" applyAlignment="1" applyProtection="1">
      <alignment horizontal="left" wrapText="1" indent="2"/>
    </xf>
    <xf numFmtId="49" fontId="4" fillId="0" borderId="15" xfId="0" applyNumberFormat="1" applyFont="1" applyBorder="1" applyAlignment="1" applyProtection="1">
      <alignment horizontal="center"/>
    </xf>
    <xf numFmtId="49" fontId="4" fillId="0" borderId="27" xfId="0" applyNumberFormat="1" applyFont="1" applyBorder="1" applyAlignment="1" applyProtection="1">
      <alignment horizontal="left" wrapText="1"/>
    </xf>
    <xf numFmtId="49" fontId="4" fillId="0" borderId="26" xfId="0" applyNumberFormat="1" applyFont="1" applyBorder="1" applyAlignment="1" applyProtection="1">
      <alignment horizontal="left" wrapText="1"/>
    </xf>
    <xf numFmtId="0" fontId="5" fillId="0" borderId="15" xfId="0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 wrapText="1"/>
    </xf>
    <xf numFmtId="0" fontId="5" fillId="0" borderId="15" xfId="0" applyFont="1" applyBorder="1" applyAlignment="1" applyProtection="1">
      <alignment horizontal="center" wrapText="1"/>
    </xf>
    <xf numFmtId="0" fontId="4" fillId="0" borderId="28" xfId="0" applyFont="1" applyBorder="1" applyAlignment="1" applyProtection="1">
      <alignment horizontal="left" wrapText="1"/>
    </xf>
    <xf numFmtId="49" fontId="5" fillId="0" borderId="27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15" xfId="0" applyNumberFormat="1" applyFont="1" applyBorder="1" applyAlignment="1" applyProtection="1">
      <alignment horizontal="center"/>
    </xf>
    <xf numFmtId="49" fontId="0" fillId="0" borderId="0" xfId="0" applyNumberFormat="1" applyFont="1" applyBorder="1" applyAlignment="1" applyProtection="1"/>
    <xf numFmtId="49" fontId="5" fillId="0" borderId="0" xfId="0" applyNumberFormat="1" applyFont="1" applyBorder="1" applyAlignment="1" applyProtection="1"/>
    <xf numFmtId="49" fontId="4" fillId="0" borderId="35" xfId="0" applyNumberFormat="1" applyFont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49" fontId="4" fillId="0" borderId="32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center" vertical="center"/>
    </xf>
    <xf numFmtId="49" fontId="0" fillId="0" borderId="34" xfId="0" applyNumberFormat="1" applyFont="1" applyBorder="1" applyAlignment="1" applyProtection="1">
      <alignment horizontal="center"/>
    </xf>
    <xf numFmtId="49" fontId="5" fillId="0" borderId="40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/>
    </xf>
    <xf numFmtId="4" fontId="5" fillId="0" borderId="34" xfId="0" applyNumberFormat="1" applyFont="1" applyBorder="1" applyAlignment="1" applyProtection="1">
      <alignment horizontal="right"/>
    </xf>
    <xf numFmtId="4" fontId="5" fillId="0" borderId="41" xfId="0" applyNumberFormat="1" applyFont="1" applyBorder="1" applyAlignment="1" applyProtection="1">
      <alignment horizontal="right"/>
    </xf>
    <xf numFmtId="49" fontId="0" fillId="0" borderId="20" xfId="0" applyNumberFormat="1" applyFont="1" applyBorder="1" applyAlignment="1" applyProtection="1">
      <alignment horizontal="center"/>
    </xf>
    <xf numFmtId="49" fontId="4" fillId="0" borderId="42" xfId="0" applyNumberFormat="1" applyFont="1" applyBorder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49" fontId="0" fillId="0" borderId="13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center" wrapText="1"/>
    </xf>
    <xf numFmtId="4" fontId="4" fillId="0" borderId="13" xfId="0" applyNumberFormat="1" applyFont="1" applyBorder="1" applyAlignment="1" applyProtection="1">
      <alignment horizontal="right"/>
    </xf>
    <xf numFmtId="4" fontId="4" fillId="0" borderId="45" xfId="0" applyNumberFormat="1" applyFont="1" applyBorder="1" applyAlignment="1" applyProtection="1">
      <alignment horizontal="right"/>
    </xf>
    <xf numFmtId="49" fontId="0" fillId="0" borderId="1" xfId="0" applyNumberFormat="1" applyFont="1" applyBorder="1" applyAlignment="1" applyProtection="1">
      <alignment horizontal="center"/>
    </xf>
    <xf numFmtId="49" fontId="4" fillId="0" borderId="48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4" fontId="4" fillId="0" borderId="49" xfId="0" applyNumberFormat="1" applyFont="1" applyBorder="1" applyAlignment="1" applyProtection="1">
      <alignment horizontal="right"/>
    </xf>
    <xf numFmtId="49" fontId="0" fillId="0" borderId="32" xfId="0" applyNumberFormat="1" applyFont="1" applyBorder="1" applyAlignment="1" applyProtection="1">
      <alignment horizontal="center"/>
    </xf>
    <xf numFmtId="49" fontId="4" fillId="0" borderId="51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 wrapText="1"/>
    </xf>
    <xf numFmtId="4" fontId="4" fillId="0" borderId="32" xfId="0" applyNumberFormat="1" applyFont="1" applyBorder="1" applyAlignment="1" applyProtection="1">
      <alignment horizontal="right"/>
    </xf>
    <xf numFmtId="4" fontId="4" fillId="0" borderId="33" xfId="0" applyNumberFormat="1" applyFont="1" applyBorder="1" applyAlignment="1" applyProtection="1">
      <alignment horizontal="right"/>
    </xf>
    <xf numFmtId="49" fontId="4" fillId="0" borderId="52" xfId="0" applyNumberFormat="1" applyFont="1" applyBorder="1" applyAlignment="1" applyProtection="1">
      <alignment horizontal="center" wrapText="1"/>
    </xf>
    <xf numFmtId="49" fontId="4" fillId="0" borderId="20" xfId="0" applyNumberFormat="1" applyFont="1" applyBorder="1" applyAlignment="1" applyProtection="1">
      <alignment horizontal="center" wrapText="1"/>
    </xf>
    <xf numFmtId="4" fontId="4" fillId="0" borderId="20" xfId="0" applyNumberFormat="1" applyFont="1" applyBorder="1" applyAlignment="1" applyProtection="1">
      <alignment horizontal="right"/>
    </xf>
    <xf numFmtId="4" fontId="4" fillId="0" borderId="53" xfId="0" applyNumberFormat="1" applyFont="1" applyBorder="1" applyAlignment="1" applyProtection="1">
      <alignment horizontal="right"/>
    </xf>
    <xf numFmtId="49" fontId="4" fillId="0" borderId="48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0" fillId="0" borderId="10" xfId="0" applyNumberFormat="1" applyFont="1" applyBorder="1" applyAlignment="1" applyProtection="1">
      <alignment horizontal="center"/>
    </xf>
    <xf numFmtId="49" fontId="4" fillId="0" borderId="58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" fontId="4" fillId="0" borderId="10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9" fontId="4" fillId="0" borderId="15" xfId="0" applyNumberFormat="1" applyFont="1" applyBorder="1" applyAlignment="1" applyProtection="1">
      <alignment horizontal="center" wrapText="1"/>
    </xf>
    <xf numFmtId="49" fontId="5" fillId="0" borderId="59" xfId="0" applyNumberFormat="1" applyFont="1" applyBorder="1" applyAlignment="1" applyProtection="1">
      <alignment horizontal="center" wrapText="1"/>
    </xf>
    <xf numFmtId="4" fontId="7" fillId="0" borderId="60" xfId="0" applyNumberFormat="1" applyFont="1" applyBorder="1" applyAlignment="1" applyProtection="1"/>
    <xf numFmtId="4" fontId="7" fillId="0" borderId="61" xfId="0" applyNumberFormat="1" applyFont="1" applyBorder="1" applyAlignment="1" applyProtection="1"/>
    <xf numFmtId="4" fontId="4" fillId="0" borderId="22" xfId="0" applyNumberFormat="1" applyFont="1" applyBorder="1" applyAlignment="1" applyProtection="1">
      <alignment horizontal="center" wrapText="1"/>
    </xf>
    <xf numFmtId="4" fontId="4" fillId="0" borderId="6" xfId="0" applyNumberFormat="1" applyFont="1" applyBorder="1" applyAlignment="1" applyProtection="1">
      <alignment horizontal="center" wrapText="1"/>
    </xf>
    <xf numFmtId="4" fontId="4" fillId="0" borderId="21" xfId="0" applyNumberFormat="1" applyFont="1" applyBorder="1" applyAlignment="1" applyProtection="1">
      <alignment horizontal="center" wrapText="1"/>
    </xf>
    <xf numFmtId="4" fontId="4" fillId="0" borderId="11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center" wrapText="1"/>
    </xf>
    <xf numFmtId="4" fontId="4" fillId="0" borderId="18" xfId="0" applyNumberFormat="1" applyFont="1" applyBorder="1" applyAlignment="1" applyProtection="1">
      <alignment horizontal="center" wrapText="1"/>
    </xf>
    <xf numFmtId="4" fontId="4" fillId="0" borderId="14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4" fontId="4" fillId="0" borderId="15" xfId="0" applyNumberFormat="1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wrapText="1"/>
    </xf>
    <xf numFmtId="4" fontId="5" fillId="0" borderId="14" xfId="0" applyNumberFormat="1" applyFont="1" applyBorder="1" applyAlignment="1" applyProtection="1">
      <alignment horizontal="center" wrapText="1"/>
    </xf>
    <xf numFmtId="4" fontId="2" fillId="0" borderId="8" xfId="0" applyNumberFormat="1" applyFont="1" applyBorder="1" applyAlignment="1" applyProtection="1">
      <alignment horizontal="center" wrapText="1"/>
    </xf>
    <xf numFmtId="4" fontId="2" fillId="0" borderId="15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49" fontId="3" fillId="0" borderId="5" xfId="0" applyNumberFormat="1" applyFont="1" applyBorder="1" applyAlignment="1" applyProtection="1">
      <alignment horizontal="center" wrapText="1"/>
    </xf>
    <xf numFmtId="49" fontId="3" fillId="0" borderId="7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wrapText="1"/>
    </xf>
    <xf numFmtId="4" fontId="5" fillId="0" borderId="8" xfId="0" applyNumberFormat="1" applyFont="1" applyBorder="1" applyAlignment="1" applyProtection="1">
      <alignment horizontal="center" wrapText="1"/>
    </xf>
    <xf numFmtId="49" fontId="4" fillId="0" borderId="14" xfId="0" applyNumberFormat="1" applyFont="1" applyBorder="1" applyAlignment="1" applyProtection="1">
      <alignment horizontal="left" wrapText="1" indent="2"/>
    </xf>
    <xf numFmtId="49" fontId="0" fillId="0" borderId="56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 indent="2"/>
    </xf>
    <xf numFmtId="49" fontId="0" fillId="0" borderId="55" xfId="0" applyNumberFormat="1" applyFont="1" applyBorder="1" applyAlignment="1" applyProtection="1">
      <alignment horizontal="left" wrapText="1" indent="2"/>
    </xf>
    <xf numFmtId="49" fontId="4" fillId="0" borderId="46" xfId="0" applyNumberFormat="1" applyFont="1" applyBorder="1" applyAlignment="1" applyProtection="1">
      <alignment horizontal="left" wrapText="1"/>
    </xf>
    <xf numFmtId="49" fontId="0" fillId="0" borderId="47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/>
    </xf>
    <xf numFmtId="49" fontId="0" fillId="0" borderId="54" xfId="0" applyNumberFormat="1" applyFont="1" applyBorder="1" applyAlignment="1" applyProtection="1">
      <alignment horizontal="left" wrapText="1"/>
    </xf>
    <xf numFmtId="49" fontId="0" fillId="0" borderId="8" xfId="0" applyNumberFormat="1" applyFont="1" applyBorder="1" applyAlignment="1" applyProtection="1">
      <alignment horizontal="left" wrapText="1" indent="2"/>
    </xf>
    <xf numFmtId="49" fontId="4" fillId="0" borderId="11" xfId="0" applyNumberFormat="1" applyFont="1" applyBorder="1" applyAlignment="1" applyProtection="1">
      <alignment horizontal="left" wrapText="1"/>
    </xf>
    <xf numFmtId="49" fontId="0" fillId="0" borderId="57" xfId="0" applyNumberFormat="1" applyFont="1" applyBorder="1" applyAlignment="1" applyProtection="1">
      <alignment horizontal="left" wrapText="1"/>
    </xf>
    <xf numFmtId="49" fontId="4" fillId="0" borderId="36" xfId="0" applyNumberFormat="1" applyFont="1" applyBorder="1" applyAlignment="1" applyProtection="1">
      <alignment horizontal="left" wrapText="1"/>
    </xf>
    <xf numFmtId="49" fontId="0" fillId="0" borderId="50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 indent="2"/>
    </xf>
    <xf numFmtId="49" fontId="0" fillId="0" borderId="6" xfId="0" applyNumberFormat="1" applyFont="1" applyBorder="1" applyAlignment="1" applyProtection="1">
      <alignment horizontal="left" wrapText="1" indent="2"/>
    </xf>
    <xf numFmtId="49" fontId="4" fillId="0" borderId="14" xfId="0" applyNumberFormat="1" applyFont="1" applyBorder="1" applyAlignment="1" applyProtection="1">
      <alignment horizontal="left" wrapText="1"/>
    </xf>
    <xf numFmtId="49" fontId="0" fillId="0" borderId="56" xfId="0" applyNumberFormat="1" applyFont="1" applyBorder="1" applyAlignment="1" applyProtection="1">
      <alignment horizontal="left" wrapText="1"/>
    </xf>
    <xf numFmtId="49" fontId="0" fillId="0" borderId="6" xfId="0" applyNumberFormat="1" applyFont="1" applyBorder="1" applyAlignment="1" applyProtection="1">
      <alignment wrapText="1"/>
    </xf>
    <xf numFmtId="49" fontId="0" fillId="0" borderId="55" xfId="0" applyNumberFormat="1" applyFont="1" applyBorder="1" applyAlignment="1" applyProtection="1">
      <alignment wrapText="1"/>
    </xf>
    <xf numFmtId="49" fontId="4" fillId="0" borderId="36" xfId="0" applyNumberFormat="1" applyFont="1" applyBorder="1" applyAlignment="1" applyProtection="1">
      <alignment horizontal="center" vertical="center"/>
    </xf>
    <xf numFmtId="0" fontId="0" fillId="0" borderId="37" xfId="0" applyFont="1" applyBorder="1" applyAlignment="1" applyProtection="1"/>
    <xf numFmtId="49" fontId="4" fillId="0" borderId="38" xfId="0" applyNumberFormat="1" applyFont="1" applyBorder="1" applyAlignment="1" applyProtection="1">
      <alignment horizontal="left" vertical="center" wrapText="1"/>
    </xf>
    <xf numFmtId="49" fontId="2" fillId="0" borderId="39" xfId="0" applyNumberFormat="1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center" wrapText="1"/>
    </xf>
    <xf numFmtId="0" fontId="0" fillId="0" borderId="29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49" fontId="4" fillId="0" borderId="30" xfId="0" applyNumberFormat="1" applyFont="1" applyBorder="1" applyAlignment="1" applyProtection="1">
      <alignment horizontal="center" vertical="center"/>
    </xf>
    <xf numFmtId="0" fontId="0" fillId="0" borderId="31" xfId="0" applyFont="1" applyBorder="1" applyAlignment="1" applyProtection="1"/>
    <xf numFmtId="0" fontId="0" fillId="0" borderId="25" xfId="0" applyFont="1" applyBorder="1" applyAlignment="1" applyProtection="1"/>
    <xf numFmtId="0" fontId="0" fillId="0" borderId="16" xfId="0" applyFont="1" applyBorder="1" applyAlignment="1" applyProtection="1"/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29" xfId="0" applyNumberFormat="1" applyFont="1" applyBorder="1" applyAlignment="1" applyProtection="1">
      <alignment horizontal="center" vertical="center" wrapText="1"/>
    </xf>
    <xf numFmtId="49" fontId="4" fillId="0" borderId="17" xfId="0" applyNumberFormat="1" applyFont="1" applyBorder="1" applyAlignment="1" applyProtection="1">
      <alignment horizontal="center" vertical="center" wrapText="1"/>
    </xf>
    <xf numFmtId="49" fontId="4" fillId="0" borderId="3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zoomScaleNormal="100" workbookViewId="0">
      <selection activeCell="E16" sqref="E16:G16"/>
    </sheetView>
  </sheetViews>
  <sheetFormatPr defaultRowHeight="12.75" customHeight="1" x14ac:dyDescent="0.2"/>
  <cols>
    <col min="1" max="1" width="50.7109375" customWidth="1"/>
    <col min="2" max="2" width="12.42578125" customWidth="1"/>
    <col min="3" max="3" width="8.85546875" hidden="1" customWidth="1"/>
    <col min="4" max="4" width="30.7109375" customWidth="1"/>
    <col min="5" max="5" width="3.5703125" customWidth="1"/>
    <col min="6" max="6" width="12.7109375" customWidth="1"/>
    <col min="7" max="7" width="15.7109375" customWidth="1"/>
  </cols>
  <sheetData>
    <row r="1" spans="1:7" x14ac:dyDescent="0.2">
      <c r="A1" s="138" t="s">
        <v>0</v>
      </c>
      <c r="B1" s="138"/>
      <c r="C1" s="138"/>
      <c r="D1" s="138"/>
      <c r="E1" s="2"/>
      <c r="F1" s="2"/>
      <c r="G1" s="2"/>
    </row>
    <row r="2" spans="1:7" x14ac:dyDescent="0.2">
      <c r="A2" s="138" t="s">
        <v>1</v>
      </c>
      <c r="B2" s="138"/>
      <c r="C2" s="138"/>
      <c r="D2" s="138"/>
      <c r="E2" s="1"/>
      <c r="F2" s="2"/>
      <c r="G2" s="3" t="s">
        <v>2</v>
      </c>
    </row>
    <row r="3" spans="1:7" ht="25.5" x14ac:dyDescent="0.2">
      <c r="A3" s="131"/>
      <c r="B3" s="131"/>
      <c r="C3" s="131"/>
      <c r="D3" s="131"/>
      <c r="E3" s="5"/>
      <c r="F3" s="6" t="s">
        <v>3</v>
      </c>
      <c r="G3" s="7" t="s">
        <v>4</v>
      </c>
    </row>
    <row r="4" spans="1:7" x14ac:dyDescent="0.2">
      <c r="A4" s="131" t="s">
        <v>6</v>
      </c>
      <c r="B4" s="131"/>
      <c r="C4" s="131"/>
      <c r="D4" s="131"/>
      <c r="E4" s="5"/>
      <c r="F4" s="6" t="s">
        <v>5</v>
      </c>
      <c r="G4" s="8" t="s">
        <v>7</v>
      </c>
    </row>
    <row r="5" spans="1:7" x14ac:dyDescent="0.2">
      <c r="A5" s="131"/>
      <c r="B5" s="131"/>
      <c r="C5" s="131"/>
      <c r="D5" s="131"/>
      <c r="E5" s="4"/>
      <c r="F5" s="141" t="s">
        <v>8</v>
      </c>
      <c r="G5" s="139" t="s">
        <v>17</v>
      </c>
    </row>
    <row r="6" spans="1:7" ht="27.4" customHeight="1" x14ac:dyDescent="0.2">
      <c r="A6" s="9" t="s">
        <v>9</v>
      </c>
      <c r="B6" s="142" t="s">
        <v>16</v>
      </c>
      <c r="C6" s="142"/>
      <c r="D6" s="142"/>
      <c r="E6" s="142"/>
      <c r="F6" s="141"/>
      <c r="G6" s="140"/>
    </row>
    <row r="7" spans="1:7" x14ac:dyDescent="0.2">
      <c r="A7" s="11" t="s">
        <v>10</v>
      </c>
      <c r="B7" s="130" t="s">
        <v>18</v>
      </c>
      <c r="C7" s="130"/>
      <c r="D7" s="130"/>
      <c r="E7" s="130"/>
      <c r="F7" s="6" t="s">
        <v>11</v>
      </c>
      <c r="G7" s="10" t="s">
        <v>19</v>
      </c>
    </row>
    <row r="8" spans="1:7" x14ac:dyDescent="0.2">
      <c r="A8" s="9" t="s">
        <v>12</v>
      </c>
      <c r="B8" s="12"/>
      <c r="C8" s="12"/>
      <c r="D8" s="12"/>
      <c r="E8" s="12"/>
      <c r="F8" s="6"/>
      <c r="G8" s="10"/>
    </row>
    <row r="9" spans="1:7" x14ac:dyDescent="0.2">
      <c r="A9" s="11" t="s">
        <v>13</v>
      </c>
      <c r="B9" s="12"/>
      <c r="C9" s="12"/>
      <c r="D9" s="12"/>
      <c r="E9" s="12"/>
      <c r="F9" s="6" t="s">
        <v>14</v>
      </c>
      <c r="G9" s="13" t="s">
        <v>15</v>
      </c>
    </row>
    <row r="10" spans="1:7" ht="6.75" customHeight="1" x14ac:dyDescent="0.2">
      <c r="A10" s="2"/>
      <c r="B10" s="2"/>
      <c r="C10" s="2"/>
      <c r="D10" s="2"/>
      <c r="E10" s="2"/>
      <c r="F10" s="2"/>
      <c r="G10" s="2"/>
    </row>
    <row r="11" spans="1:7" ht="7.5" customHeight="1" x14ac:dyDescent="0.2">
      <c r="A11" s="2"/>
      <c r="B11" s="2"/>
      <c r="C11" s="2"/>
      <c r="D11" s="2"/>
      <c r="E11" s="2"/>
      <c r="F11" s="2"/>
      <c r="G11" s="2"/>
    </row>
    <row r="12" spans="1:7" ht="9" customHeight="1" x14ac:dyDescent="0.2">
      <c r="A12" s="14"/>
      <c r="B12" s="15"/>
      <c r="C12" s="15"/>
      <c r="D12" s="16"/>
      <c r="E12" s="17"/>
      <c r="F12" s="15"/>
      <c r="G12" s="2"/>
    </row>
    <row r="13" spans="1:7" ht="15" customHeight="1" x14ac:dyDescent="0.2">
      <c r="A13" s="18" t="s">
        <v>20</v>
      </c>
      <c r="B13" s="19" t="s">
        <v>21</v>
      </c>
      <c r="C13" s="20"/>
      <c r="D13" s="21" t="s">
        <v>22</v>
      </c>
      <c r="E13" s="132" t="s">
        <v>23</v>
      </c>
      <c r="F13" s="133"/>
      <c r="G13" s="134"/>
    </row>
    <row r="14" spans="1:7" ht="12" customHeight="1" x14ac:dyDescent="0.2">
      <c r="A14" s="22">
        <v>1</v>
      </c>
      <c r="B14" s="23" t="s">
        <v>24</v>
      </c>
      <c r="C14" s="24"/>
      <c r="D14" s="25">
        <v>3</v>
      </c>
      <c r="E14" s="132">
        <v>4</v>
      </c>
      <c r="F14" s="133"/>
      <c r="G14" s="134"/>
    </row>
    <row r="15" spans="1:7" ht="18.95" customHeight="1" x14ac:dyDescent="0.2">
      <c r="A15" s="26" t="s">
        <v>25</v>
      </c>
      <c r="B15" s="27"/>
      <c r="C15" s="28"/>
      <c r="D15" s="29"/>
      <c r="E15" s="124"/>
      <c r="F15" s="125"/>
      <c r="G15" s="126"/>
    </row>
    <row r="16" spans="1:7" ht="22.5" x14ac:dyDescent="0.2">
      <c r="A16" s="30" t="s">
        <v>26</v>
      </c>
      <c r="B16" s="31" t="s">
        <v>27</v>
      </c>
      <c r="C16" s="32">
        <f>13+14+15</f>
        <v>42</v>
      </c>
      <c r="D16" s="33">
        <v>1900081690.3399999</v>
      </c>
      <c r="E16" s="121">
        <v>1664846651.5799999</v>
      </c>
      <c r="F16" s="122"/>
      <c r="G16" s="123"/>
    </row>
    <row r="17" spans="1:7" x14ac:dyDescent="0.2">
      <c r="A17" s="34" t="s">
        <v>28</v>
      </c>
      <c r="B17" s="27"/>
      <c r="C17" s="35"/>
      <c r="D17" s="36"/>
      <c r="E17" s="124"/>
      <c r="F17" s="125"/>
      <c r="G17" s="126"/>
    </row>
    <row r="18" spans="1:7" ht="22.5" x14ac:dyDescent="0.2">
      <c r="A18" s="37" t="s">
        <v>29</v>
      </c>
      <c r="B18" s="38" t="s">
        <v>30</v>
      </c>
      <c r="C18" s="38" t="s">
        <v>31</v>
      </c>
      <c r="D18" s="33">
        <v>1817841380.8800001</v>
      </c>
      <c r="E18" s="121">
        <v>1588117761.9400001</v>
      </c>
      <c r="F18" s="122"/>
      <c r="G18" s="123"/>
    </row>
    <row r="19" spans="1:7" ht="22.5" x14ac:dyDescent="0.2">
      <c r="A19" s="39" t="s">
        <v>32</v>
      </c>
      <c r="B19" s="40" t="s">
        <v>33</v>
      </c>
      <c r="C19" s="38" t="s">
        <v>34</v>
      </c>
      <c r="D19" s="41">
        <v>82240309.459999993</v>
      </c>
      <c r="E19" s="127">
        <v>76728889.640000001</v>
      </c>
      <c r="F19" s="128"/>
      <c r="G19" s="129"/>
    </row>
    <row r="20" spans="1:7" ht="22.5" x14ac:dyDescent="0.2">
      <c r="A20" s="39" t="s">
        <v>35</v>
      </c>
      <c r="B20" s="40" t="s">
        <v>36</v>
      </c>
      <c r="C20" s="38" t="s">
        <v>37</v>
      </c>
      <c r="D20" s="41" t="s">
        <v>61</v>
      </c>
      <c r="E20" s="127" t="s">
        <v>61</v>
      </c>
      <c r="F20" s="128"/>
      <c r="G20" s="129"/>
    </row>
    <row r="21" spans="1:7" ht="22.5" x14ac:dyDescent="0.2">
      <c r="A21" s="42" t="s">
        <v>38</v>
      </c>
      <c r="B21" s="43" t="s">
        <v>39</v>
      </c>
      <c r="C21" s="43" t="s">
        <v>62</v>
      </c>
      <c r="D21" s="41" t="s">
        <v>61</v>
      </c>
      <c r="E21" s="127" t="s">
        <v>61</v>
      </c>
      <c r="F21" s="128"/>
      <c r="G21" s="129"/>
    </row>
    <row r="22" spans="1:7" x14ac:dyDescent="0.2">
      <c r="A22" s="42" t="s">
        <v>40</v>
      </c>
      <c r="B22" s="43" t="s">
        <v>41</v>
      </c>
      <c r="C22" s="43">
        <f>32+33+34</f>
        <v>99</v>
      </c>
      <c r="D22" s="41" t="s">
        <v>61</v>
      </c>
      <c r="E22" s="127" t="s">
        <v>61</v>
      </c>
      <c r="F22" s="128"/>
      <c r="G22" s="129"/>
    </row>
    <row r="23" spans="1:7" x14ac:dyDescent="0.2">
      <c r="A23" s="34" t="s">
        <v>28</v>
      </c>
      <c r="B23" s="27"/>
      <c r="C23" s="35"/>
      <c r="D23" s="36"/>
      <c r="E23" s="124"/>
      <c r="F23" s="125"/>
      <c r="G23" s="126"/>
    </row>
    <row r="24" spans="1:7" ht="22.5" x14ac:dyDescent="0.2">
      <c r="A24" s="37" t="s">
        <v>42</v>
      </c>
      <c r="B24" s="31" t="s">
        <v>43</v>
      </c>
      <c r="C24" s="31" t="s">
        <v>44</v>
      </c>
      <c r="D24" s="33" t="s">
        <v>61</v>
      </c>
      <c r="E24" s="121" t="s">
        <v>61</v>
      </c>
      <c r="F24" s="122"/>
      <c r="G24" s="123"/>
    </row>
    <row r="25" spans="1:7" ht="22.5" x14ac:dyDescent="0.2">
      <c r="A25" s="37" t="s">
        <v>45</v>
      </c>
      <c r="B25" s="44" t="s">
        <v>46</v>
      </c>
      <c r="C25" s="31" t="s">
        <v>47</v>
      </c>
      <c r="D25" s="33" t="s">
        <v>61</v>
      </c>
      <c r="E25" s="127" t="s">
        <v>61</v>
      </c>
      <c r="F25" s="128"/>
      <c r="G25" s="129"/>
    </row>
    <row r="26" spans="1:7" ht="22.5" x14ac:dyDescent="0.2">
      <c r="A26" s="37" t="s">
        <v>48</v>
      </c>
      <c r="B26" s="44" t="s">
        <v>49</v>
      </c>
      <c r="C26" s="31" t="s">
        <v>50</v>
      </c>
      <c r="D26" s="33" t="s">
        <v>61</v>
      </c>
      <c r="E26" s="127" t="s">
        <v>61</v>
      </c>
      <c r="F26" s="128"/>
      <c r="G26" s="129"/>
    </row>
    <row r="27" spans="1:7" x14ac:dyDescent="0.2">
      <c r="A27" s="45" t="s">
        <v>51</v>
      </c>
      <c r="B27" s="46" t="s">
        <v>52</v>
      </c>
      <c r="C27" s="31" t="s">
        <v>53</v>
      </c>
      <c r="D27" s="33" t="s">
        <v>61</v>
      </c>
      <c r="E27" s="127">
        <v>200000000</v>
      </c>
      <c r="F27" s="128"/>
      <c r="G27" s="129"/>
    </row>
    <row r="28" spans="1:7" x14ac:dyDescent="0.2">
      <c r="A28" s="47" t="s">
        <v>54</v>
      </c>
      <c r="B28" s="48" t="s">
        <v>55</v>
      </c>
      <c r="C28" s="49" t="s">
        <v>56</v>
      </c>
      <c r="D28" s="29" t="s">
        <v>61</v>
      </c>
      <c r="E28" s="127" t="s">
        <v>61</v>
      </c>
      <c r="F28" s="128"/>
      <c r="G28" s="129"/>
    </row>
    <row r="29" spans="1:7" x14ac:dyDescent="0.2">
      <c r="A29" s="50" t="s">
        <v>57</v>
      </c>
      <c r="B29" s="51" t="s">
        <v>58</v>
      </c>
      <c r="C29" s="52">
        <f>10+20+30+40+50</f>
        <v>150</v>
      </c>
      <c r="D29" s="53">
        <v>1900081690.3399999</v>
      </c>
      <c r="E29" s="135">
        <v>1864846651.5799999</v>
      </c>
      <c r="F29" s="136"/>
      <c r="G29" s="137"/>
    </row>
    <row r="30" spans="1:7" x14ac:dyDescent="0.2">
      <c r="A30" s="50" t="s">
        <v>59</v>
      </c>
      <c r="B30" s="51" t="s">
        <v>60</v>
      </c>
      <c r="C30" s="52">
        <f>60</f>
        <v>60</v>
      </c>
      <c r="D30" s="53">
        <v>1900081690.3399999</v>
      </c>
      <c r="E30" s="135">
        <v>1864846651.5799999</v>
      </c>
      <c r="F30" s="136"/>
      <c r="G30" s="137"/>
    </row>
    <row r="31" spans="1:7" x14ac:dyDescent="0.2">
      <c r="A31" s="14"/>
    </row>
    <row r="32" spans="1:7" x14ac:dyDescent="0.2">
      <c r="A32" s="14"/>
    </row>
    <row r="33" spans="1:1" x14ac:dyDescent="0.2">
      <c r="A33" s="14"/>
    </row>
  </sheetData>
  <mergeCells count="27">
    <mergeCell ref="A3:D3"/>
    <mergeCell ref="A1:D1"/>
    <mergeCell ref="A4:D4"/>
    <mergeCell ref="A2:D2"/>
    <mergeCell ref="G5:G6"/>
    <mergeCell ref="F5:F6"/>
    <mergeCell ref="B6:E6"/>
    <mergeCell ref="E30:G30"/>
    <mergeCell ref="E19:G19"/>
    <mergeCell ref="E28:G28"/>
    <mergeCell ref="E29:G29"/>
    <mergeCell ref="E21:G21"/>
    <mergeCell ref="B7:E7"/>
    <mergeCell ref="A5:D5"/>
    <mergeCell ref="E13:G13"/>
    <mergeCell ref="E14:G14"/>
    <mergeCell ref="E15:G15"/>
    <mergeCell ref="E27:G27"/>
    <mergeCell ref="E22:G22"/>
    <mergeCell ref="E23:G23"/>
    <mergeCell ref="E26:G26"/>
    <mergeCell ref="E20:G20"/>
    <mergeCell ref="E16:G16"/>
    <mergeCell ref="E17:G17"/>
    <mergeCell ref="E18:G18"/>
    <mergeCell ref="E24:G24"/>
    <mergeCell ref="E25:G25"/>
  </mergeCells>
  <pageMargins left="0.39370078740157483" right="0.39370078740157483" top="0.78740157480314965" bottom="0.39370078740157483" header="0" footer="0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zoomScaleNormal="100" workbookViewId="0">
      <selection activeCell="E18" sqref="E18:G18"/>
    </sheetView>
  </sheetViews>
  <sheetFormatPr defaultRowHeight="12.75" customHeight="1" x14ac:dyDescent="0.2"/>
  <cols>
    <col min="1" max="1" width="68.140625" customWidth="1"/>
    <col min="2" max="2" width="6.28515625" customWidth="1"/>
    <col min="3" max="3" width="8.85546875" hidden="1" customWidth="1"/>
    <col min="4" max="4" width="30.7109375" customWidth="1"/>
    <col min="5" max="5" width="3.5703125" customWidth="1"/>
    <col min="6" max="6" width="12.7109375" customWidth="1"/>
    <col min="7" max="7" width="15.7109375" customWidth="1"/>
  </cols>
  <sheetData>
    <row r="1" spans="1:7" x14ac:dyDescent="0.2">
      <c r="A1" s="54"/>
      <c r="B1" s="54"/>
      <c r="C1" s="54"/>
      <c r="D1" s="54"/>
      <c r="E1" s="54"/>
      <c r="F1" s="54"/>
      <c r="G1" s="54"/>
    </row>
    <row r="2" spans="1:7" x14ac:dyDescent="0.2">
      <c r="A2" s="55"/>
      <c r="B2" s="55"/>
      <c r="C2" s="55"/>
      <c r="D2" s="55"/>
      <c r="E2" s="55"/>
      <c r="F2" s="55"/>
      <c r="G2" s="55"/>
    </row>
    <row r="3" spans="1:7" ht="22.5" x14ac:dyDescent="0.2">
      <c r="A3" s="18" t="s">
        <v>63</v>
      </c>
      <c r="B3" s="56" t="s">
        <v>21</v>
      </c>
      <c r="C3" s="57"/>
      <c r="D3" s="21" t="s">
        <v>22</v>
      </c>
      <c r="E3" s="132" t="s">
        <v>23</v>
      </c>
      <c r="F3" s="143"/>
      <c r="G3" s="134"/>
    </row>
    <row r="4" spans="1:7" x14ac:dyDescent="0.2">
      <c r="A4" s="22">
        <v>1</v>
      </c>
      <c r="B4" s="40" t="s">
        <v>24</v>
      </c>
      <c r="C4" s="40"/>
      <c r="D4" s="25">
        <v>3</v>
      </c>
      <c r="E4" s="132">
        <v>4</v>
      </c>
      <c r="F4" s="143"/>
      <c r="G4" s="134"/>
    </row>
    <row r="5" spans="1:7" x14ac:dyDescent="0.2">
      <c r="A5" s="58" t="s">
        <v>64</v>
      </c>
      <c r="B5" s="27"/>
      <c r="C5" s="28"/>
      <c r="D5" s="29"/>
      <c r="E5" s="124"/>
      <c r="F5" s="125"/>
      <c r="G5" s="126"/>
    </row>
    <row r="6" spans="1:7" x14ac:dyDescent="0.2">
      <c r="A6" s="59" t="s">
        <v>65</v>
      </c>
      <c r="B6" s="49" t="s">
        <v>66</v>
      </c>
      <c r="C6" s="60" t="s">
        <v>67</v>
      </c>
      <c r="D6" s="33" t="s">
        <v>61</v>
      </c>
      <c r="E6" s="121" t="s">
        <v>61</v>
      </c>
      <c r="F6" s="122"/>
      <c r="G6" s="123"/>
    </row>
    <row r="7" spans="1:7" ht="22.5" x14ac:dyDescent="0.2">
      <c r="A7" s="42" t="s">
        <v>68</v>
      </c>
      <c r="B7" s="61" t="s">
        <v>69</v>
      </c>
      <c r="C7" s="62">
        <f>102+103+104</f>
        <v>309</v>
      </c>
      <c r="D7" s="36" t="s">
        <v>61</v>
      </c>
      <c r="E7" s="124">
        <v>-35235038.759999998</v>
      </c>
      <c r="F7" s="125"/>
      <c r="G7" s="126"/>
    </row>
    <row r="8" spans="1:7" x14ac:dyDescent="0.2">
      <c r="A8" s="63" t="s">
        <v>28</v>
      </c>
      <c r="B8" s="61"/>
      <c r="C8" s="61"/>
      <c r="D8" s="36"/>
      <c r="E8" s="124"/>
      <c r="F8" s="125"/>
      <c r="G8" s="126"/>
    </row>
    <row r="9" spans="1:7" x14ac:dyDescent="0.2">
      <c r="A9" s="37" t="s">
        <v>70</v>
      </c>
      <c r="B9" s="31" t="s">
        <v>71</v>
      </c>
      <c r="C9" s="64" t="s">
        <v>72</v>
      </c>
      <c r="D9" s="33" t="s">
        <v>61</v>
      </c>
      <c r="E9" s="121">
        <v>-29723618.940000001</v>
      </c>
      <c r="F9" s="122"/>
      <c r="G9" s="123"/>
    </row>
    <row r="10" spans="1:7" x14ac:dyDescent="0.2">
      <c r="A10" s="65" t="s">
        <v>73</v>
      </c>
      <c r="B10" s="43" t="s">
        <v>74</v>
      </c>
      <c r="C10" s="66" t="s">
        <v>75</v>
      </c>
      <c r="D10" s="41" t="s">
        <v>61</v>
      </c>
      <c r="E10" s="127">
        <v>-5511419.8200000003</v>
      </c>
      <c r="F10" s="128"/>
      <c r="G10" s="129"/>
    </row>
    <row r="11" spans="1:7" x14ac:dyDescent="0.2">
      <c r="A11" s="37" t="s">
        <v>76</v>
      </c>
      <c r="B11" s="43" t="s">
        <v>77</v>
      </c>
      <c r="C11" s="66" t="s">
        <v>78</v>
      </c>
      <c r="D11" s="41" t="s">
        <v>61</v>
      </c>
      <c r="E11" s="127" t="s">
        <v>61</v>
      </c>
      <c r="F11" s="128"/>
      <c r="G11" s="129"/>
    </row>
    <row r="12" spans="1:7" x14ac:dyDescent="0.2">
      <c r="A12" s="67" t="s">
        <v>91</v>
      </c>
      <c r="B12" s="49" t="s">
        <v>79</v>
      </c>
      <c r="C12" s="60" t="s">
        <v>80</v>
      </c>
      <c r="D12" s="33" t="s">
        <v>61</v>
      </c>
      <c r="E12" s="121" t="s">
        <v>61</v>
      </c>
      <c r="F12" s="122"/>
      <c r="G12" s="123"/>
    </row>
    <row r="13" spans="1:7" x14ac:dyDescent="0.2">
      <c r="A13" s="68" t="s">
        <v>92</v>
      </c>
      <c r="B13" s="43" t="s">
        <v>81</v>
      </c>
      <c r="C13" s="66" t="s">
        <v>82</v>
      </c>
      <c r="D13" s="29" t="s">
        <v>61</v>
      </c>
      <c r="E13" s="127" t="s">
        <v>61</v>
      </c>
      <c r="F13" s="128"/>
      <c r="G13" s="129"/>
    </row>
    <row r="14" spans="1:7" x14ac:dyDescent="0.2">
      <c r="A14" s="69" t="s">
        <v>93</v>
      </c>
      <c r="B14" s="66" t="s">
        <v>83</v>
      </c>
      <c r="C14" s="70">
        <f>90+100+110+120</f>
        <v>420</v>
      </c>
      <c r="D14" s="41" t="s">
        <v>61</v>
      </c>
      <c r="E14" s="127">
        <v>-35235038.759999998</v>
      </c>
      <c r="F14" s="128"/>
      <c r="G14" s="129"/>
    </row>
    <row r="15" spans="1:7" x14ac:dyDescent="0.2">
      <c r="A15" s="71" t="s">
        <v>84</v>
      </c>
      <c r="B15" s="64"/>
      <c r="C15" s="31"/>
      <c r="D15" s="33"/>
      <c r="E15" s="127"/>
      <c r="F15" s="128"/>
      <c r="G15" s="129"/>
    </row>
    <row r="16" spans="1:7" ht="22.5" x14ac:dyDescent="0.2">
      <c r="A16" s="72" t="s">
        <v>85</v>
      </c>
      <c r="B16" s="64" t="s">
        <v>86</v>
      </c>
      <c r="C16" s="64" t="s">
        <v>87</v>
      </c>
      <c r="D16" s="33">
        <v>1900081690.3399999</v>
      </c>
      <c r="E16" s="127">
        <v>1900081690.3399999</v>
      </c>
      <c r="F16" s="128"/>
      <c r="G16" s="129"/>
    </row>
    <row r="17" spans="1:7" x14ac:dyDescent="0.2">
      <c r="A17" s="73" t="s">
        <v>88</v>
      </c>
      <c r="B17" s="31" t="s">
        <v>89</v>
      </c>
      <c r="C17" s="64">
        <f>210</f>
        <v>210</v>
      </c>
      <c r="D17" s="33">
        <v>1900081690.3399999</v>
      </c>
      <c r="E17" s="127">
        <v>1900081690.3399999</v>
      </c>
      <c r="F17" s="128"/>
      <c r="G17" s="129"/>
    </row>
    <row r="18" spans="1:7" x14ac:dyDescent="0.2">
      <c r="A18" s="74" t="s">
        <v>59</v>
      </c>
      <c r="B18" s="52" t="s">
        <v>90</v>
      </c>
      <c r="C18" s="75">
        <f>150+220</f>
        <v>370</v>
      </c>
      <c r="D18" s="53">
        <v>1900081690.3399999</v>
      </c>
      <c r="E18" s="135">
        <v>1864846651.5799999</v>
      </c>
      <c r="F18" s="144"/>
      <c r="G18" s="129"/>
    </row>
    <row r="19" spans="1:7" x14ac:dyDescent="0.2">
      <c r="A19" s="14"/>
    </row>
    <row r="20" spans="1:7" x14ac:dyDescent="0.2">
      <c r="A20" s="14"/>
    </row>
    <row r="21" spans="1:7" x14ac:dyDescent="0.2">
      <c r="A21" s="14"/>
    </row>
  </sheetData>
  <mergeCells count="16">
    <mergeCell ref="E18:G18"/>
    <mergeCell ref="E12:G12"/>
    <mergeCell ref="E6:G6"/>
    <mergeCell ref="E7:G7"/>
    <mergeCell ref="E8:G8"/>
    <mergeCell ref="E17:G17"/>
    <mergeCell ref="E3:G3"/>
    <mergeCell ref="E4:G4"/>
    <mergeCell ref="E5:G5"/>
    <mergeCell ref="E13:G13"/>
    <mergeCell ref="E14:G14"/>
    <mergeCell ref="E9:G9"/>
    <mergeCell ref="E10:G10"/>
    <mergeCell ref="E11:G11"/>
    <mergeCell ref="E15:G15"/>
    <mergeCell ref="E16:G16"/>
  </mergeCells>
  <pageMargins left="0.39370078740157483" right="0.39370078740157483" top="0.78740157480314965" bottom="0.39370078740157483" header="0" footer="0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579"/>
  <sheetViews>
    <sheetView workbookViewId="0">
      <selection activeCell="C595" sqref="C595"/>
    </sheetView>
  </sheetViews>
  <sheetFormatPr defaultRowHeight="12.75" customHeight="1" x14ac:dyDescent="0.2"/>
  <cols>
    <col min="1" max="1" width="15.7109375" customWidth="1"/>
    <col min="2" max="2" width="44.7109375" customWidth="1"/>
    <col min="3" max="3" width="34.5703125" customWidth="1"/>
    <col min="4" max="4" width="10.42578125" customWidth="1"/>
    <col min="5" max="5" width="15.28515625" customWidth="1"/>
    <col min="6" max="6" width="10.42578125" customWidth="1"/>
    <col min="7" max="8" width="27.5703125" customWidth="1"/>
  </cols>
  <sheetData>
    <row r="1" spans="1:8" ht="12.75" customHeight="1" x14ac:dyDescent="0.2">
      <c r="C1" s="76"/>
      <c r="D1" s="76"/>
      <c r="E1" s="76"/>
      <c r="F1" s="76"/>
      <c r="G1" s="76"/>
      <c r="H1" s="76"/>
    </row>
    <row r="2" spans="1:8" ht="12.75" customHeight="1" x14ac:dyDescent="0.2">
      <c r="C2" s="168" t="s">
        <v>94</v>
      </c>
      <c r="D2" s="168"/>
      <c r="E2" s="168"/>
      <c r="F2" s="168"/>
      <c r="G2" s="168"/>
      <c r="H2" s="168"/>
    </row>
    <row r="3" spans="1:8" ht="12.75" customHeight="1" x14ac:dyDescent="0.2">
      <c r="C3" s="77"/>
      <c r="D3" s="77"/>
      <c r="E3" s="77"/>
      <c r="F3" s="77"/>
      <c r="G3" s="77"/>
      <c r="H3" s="77"/>
    </row>
    <row r="4" spans="1:8" ht="12.75" customHeight="1" x14ac:dyDescent="0.2">
      <c r="C4" s="169" t="s">
        <v>95</v>
      </c>
      <c r="D4" s="169"/>
      <c r="E4" s="169"/>
      <c r="F4" s="169"/>
      <c r="G4" s="169"/>
      <c r="H4" s="169"/>
    </row>
    <row r="5" spans="1:8" ht="13.5" customHeight="1" x14ac:dyDescent="0.2">
      <c r="C5" s="76"/>
      <c r="D5" s="76"/>
      <c r="E5" s="76"/>
      <c r="F5" s="76"/>
      <c r="G5" s="76"/>
      <c r="H5" s="76"/>
    </row>
    <row r="6" spans="1:8" ht="12.75" customHeight="1" x14ac:dyDescent="0.2">
      <c r="A6" s="170" t="s">
        <v>96</v>
      </c>
      <c r="B6" s="172" t="s">
        <v>97</v>
      </c>
      <c r="C6" s="173"/>
      <c r="D6" s="176" t="s">
        <v>98</v>
      </c>
      <c r="E6" s="178" t="s">
        <v>99</v>
      </c>
      <c r="F6" s="176" t="s">
        <v>100</v>
      </c>
      <c r="G6" s="176" t="s">
        <v>101</v>
      </c>
      <c r="H6" s="180"/>
    </row>
    <row r="7" spans="1:8" ht="27.75" customHeight="1" x14ac:dyDescent="0.2">
      <c r="A7" s="171"/>
      <c r="B7" s="174"/>
      <c r="C7" s="175"/>
      <c r="D7" s="177"/>
      <c r="E7" s="179"/>
      <c r="F7" s="177"/>
      <c r="G7" s="56" t="s">
        <v>102</v>
      </c>
      <c r="H7" s="78" t="s">
        <v>103</v>
      </c>
    </row>
    <row r="8" spans="1:8" ht="12.75" customHeight="1" x14ac:dyDescent="0.2">
      <c r="A8" s="79">
        <v>1</v>
      </c>
      <c r="B8" s="164" t="s">
        <v>24</v>
      </c>
      <c r="C8" s="165"/>
      <c r="D8" s="80" t="s">
        <v>104</v>
      </c>
      <c r="E8" s="80" t="s">
        <v>105</v>
      </c>
      <c r="F8" s="80" t="s">
        <v>106</v>
      </c>
      <c r="G8" s="80" t="s">
        <v>107</v>
      </c>
      <c r="H8" s="81" t="s">
        <v>108</v>
      </c>
    </row>
    <row r="9" spans="1:8" ht="13.5" customHeight="1" x14ac:dyDescent="0.2">
      <c r="A9" s="82">
        <v>20</v>
      </c>
      <c r="B9" s="166" t="s">
        <v>109</v>
      </c>
      <c r="C9" s="167"/>
      <c r="D9" s="83" t="s">
        <v>110</v>
      </c>
      <c r="E9" s="84" t="s">
        <v>110</v>
      </c>
      <c r="F9" s="85" t="s">
        <v>111</v>
      </c>
      <c r="G9" s="86">
        <v>1043359816.83</v>
      </c>
      <c r="H9" s="87">
        <v>1339595582.8800001</v>
      </c>
    </row>
    <row r="10" spans="1:8" ht="12.75" hidden="1" customHeight="1" x14ac:dyDescent="0.2">
      <c r="A10" s="88"/>
      <c r="B10" s="151" t="s">
        <v>112</v>
      </c>
      <c r="C10" s="162"/>
      <c r="D10" s="89"/>
      <c r="E10" s="49" t="s">
        <v>110</v>
      </c>
      <c r="F10" s="49"/>
      <c r="G10" s="90"/>
      <c r="H10" s="91"/>
    </row>
    <row r="11" spans="1:8" ht="26.65" hidden="1" customHeight="1" x14ac:dyDescent="0.2">
      <c r="A11" s="92"/>
      <c r="B11" s="145" t="s">
        <v>113</v>
      </c>
      <c r="C11" s="153"/>
      <c r="D11" s="93" t="s">
        <v>114</v>
      </c>
      <c r="E11" s="70" t="s">
        <v>110</v>
      </c>
      <c r="F11" s="70" t="s">
        <v>115</v>
      </c>
      <c r="G11" s="94">
        <v>1040549.96</v>
      </c>
      <c r="H11" s="95">
        <v>1585309.01</v>
      </c>
    </row>
    <row r="12" spans="1:8" ht="26.65" hidden="1" customHeight="1" x14ac:dyDescent="0.2">
      <c r="A12" s="92"/>
      <c r="B12" s="145" t="s">
        <v>113</v>
      </c>
      <c r="C12" s="153"/>
      <c r="D12" s="93" t="s">
        <v>114</v>
      </c>
      <c r="E12" s="70" t="s">
        <v>110</v>
      </c>
      <c r="F12" s="70" t="s">
        <v>116</v>
      </c>
      <c r="G12" s="94">
        <v>195760.45</v>
      </c>
      <c r="H12" s="95">
        <v>340041.32</v>
      </c>
    </row>
    <row r="13" spans="1:8" ht="26.65" hidden="1" customHeight="1" x14ac:dyDescent="0.2">
      <c r="A13" s="92"/>
      <c r="B13" s="145" t="s">
        <v>113</v>
      </c>
      <c r="C13" s="153"/>
      <c r="D13" s="93" t="s">
        <v>114</v>
      </c>
      <c r="E13" s="70" t="s">
        <v>110</v>
      </c>
      <c r="F13" s="70" t="s">
        <v>117</v>
      </c>
      <c r="G13" s="94">
        <v>982.82</v>
      </c>
      <c r="H13" s="95">
        <v>982.82</v>
      </c>
    </row>
    <row r="14" spans="1:8" ht="26.65" hidden="1" customHeight="1" x14ac:dyDescent="0.2">
      <c r="A14" s="92"/>
      <c r="B14" s="145" t="s">
        <v>118</v>
      </c>
      <c r="C14" s="153"/>
      <c r="D14" s="93" t="s">
        <v>114</v>
      </c>
      <c r="E14" s="70" t="s">
        <v>110</v>
      </c>
      <c r="F14" s="70" t="s">
        <v>119</v>
      </c>
      <c r="G14" s="94">
        <v>281291.3</v>
      </c>
      <c r="H14" s="95">
        <v>2453624.56</v>
      </c>
    </row>
    <row r="15" spans="1:8" ht="26.65" hidden="1" customHeight="1" x14ac:dyDescent="0.2">
      <c r="A15" s="92"/>
      <c r="B15" s="145" t="s">
        <v>118</v>
      </c>
      <c r="C15" s="153"/>
      <c r="D15" s="93" t="s">
        <v>114</v>
      </c>
      <c r="E15" s="70" t="s">
        <v>110</v>
      </c>
      <c r="F15" s="70" t="s">
        <v>120</v>
      </c>
      <c r="G15" s="94"/>
      <c r="H15" s="95">
        <v>8000</v>
      </c>
    </row>
    <row r="16" spans="1:8" ht="26.65" hidden="1" customHeight="1" x14ac:dyDescent="0.2">
      <c r="A16" s="92"/>
      <c r="B16" s="145" t="s">
        <v>121</v>
      </c>
      <c r="C16" s="153"/>
      <c r="D16" s="93" t="s">
        <v>114</v>
      </c>
      <c r="E16" s="70" t="s">
        <v>110</v>
      </c>
      <c r="F16" s="70" t="s">
        <v>122</v>
      </c>
      <c r="G16" s="94">
        <v>41904529.600000001</v>
      </c>
      <c r="H16" s="95">
        <v>41683975.729999997</v>
      </c>
    </row>
    <row r="17" spans="1:8" ht="26.65" hidden="1" customHeight="1" x14ac:dyDescent="0.2">
      <c r="A17" s="92"/>
      <c r="B17" s="145" t="s">
        <v>121</v>
      </c>
      <c r="C17" s="153"/>
      <c r="D17" s="93" t="s">
        <v>114</v>
      </c>
      <c r="E17" s="70" t="s">
        <v>110</v>
      </c>
      <c r="F17" s="70" t="s">
        <v>123</v>
      </c>
      <c r="G17" s="94">
        <v>867753.83</v>
      </c>
      <c r="H17" s="95">
        <v>3954643.2</v>
      </c>
    </row>
    <row r="18" spans="1:8" ht="26.65" hidden="1" customHeight="1" x14ac:dyDescent="0.2">
      <c r="A18" s="92"/>
      <c r="B18" s="145" t="s">
        <v>121</v>
      </c>
      <c r="C18" s="153"/>
      <c r="D18" s="93" t="s">
        <v>114</v>
      </c>
      <c r="E18" s="70" t="s">
        <v>110</v>
      </c>
      <c r="F18" s="70" t="s">
        <v>124</v>
      </c>
      <c r="G18" s="94">
        <v>471389.73</v>
      </c>
      <c r="H18" s="95">
        <v>419644.49</v>
      </c>
    </row>
    <row r="19" spans="1:8" ht="26.65" hidden="1" customHeight="1" x14ac:dyDescent="0.2">
      <c r="A19" s="92"/>
      <c r="B19" s="145" t="s">
        <v>125</v>
      </c>
      <c r="C19" s="153"/>
      <c r="D19" s="93" t="s">
        <v>114</v>
      </c>
      <c r="E19" s="70" t="s">
        <v>110</v>
      </c>
      <c r="F19" s="70" t="s">
        <v>126</v>
      </c>
      <c r="G19" s="94">
        <v>34436109.600000001</v>
      </c>
      <c r="H19" s="95">
        <v>42525428.960000001</v>
      </c>
    </row>
    <row r="20" spans="1:8" ht="26.65" hidden="1" customHeight="1" x14ac:dyDescent="0.2">
      <c r="A20" s="92"/>
      <c r="B20" s="145" t="s">
        <v>125</v>
      </c>
      <c r="C20" s="153"/>
      <c r="D20" s="93" t="s">
        <v>114</v>
      </c>
      <c r="E20" s="70" t="s">
        <v>110</v>
      </c>
      <c r="F20" s="70" t="s">
        <v>127</v>
      </c>
      <c r="G20" s="94">
        <v>424190.07</v>
      </c>
      <c r="H20" s="95">
        <v>504407.98</v>
      </c>
    </row>
    <row r="21" spans="1:8" ht="26.65" hidden="1" customHeight="1" x14ac:dyDescent="0.2">
      <c r="A21" s="92"/>
      <c r="B21" s="145" t="s">
        <v>125</v>
      </c>
      <c r="C21" s="153"/>
      <c r="D21" s="93" t="s">
        <v>114</v>
      </c>
      <c r="E21" s="70" t="s">
        <v>110</v>
      </c>
      <c r="F21" s="70" t="s">
        <v>128</v>
      </c>
      <c r="G21" s="94">
        <v>1243.28</v>
      </c>
      <c r="H21" s="95">
        <v>4243.28</v>
      </c>
    </row>
    <row r="22" spans="1:8" ht="26.65" hidden="1" customHeight="1" x14ac:dyDescent="0.2">
      <c r="A22" s="92"/>
      <c r="B22" s="145" t="s">
        <v>129</v>
      </c>
      <c r="C22" s="153"/>
      <c r="D22" s="93" t="s">
        <v>114</v>
      </c>
      <c r="E22" s="70" t="s">
        <v>110</v>
      </c>
      <c r="F22" s="70" t="s">
        <v>130</v>
      </c>
      <c r="G22" s="94">
        <v>1659414.03</v>
      </c>
      <c r="H22" s="95">
        <v>2359091.36</v>
      </c>
    </row>
    <row r="23" spans="1:8" ht="26.65" hidden="1" customHeight="1" x14ac:dyDescent="0.2">
      <c r="A23" s="92"/>
      <c r="B23" s="145" t="s">
        <v>129</v>
      </c>
      <c r="C23" s="153"/>
      <c r="D23" s="93" t="s">
        <v>114</v>
      </c>
      <c r="E23" s="70" t="s">
        <v>110</v>
      </c>
      <c r="F23" s="70" t="s">
        <v>131</v>
      </c>
      <c r="G23" s="94">
        <v>235229.5</v>
      </c>
      <c r="H23" s="95">
        <v>408489.59</v>
      </c>
    </row>
    <row r="24" spans="1:8" ht="26.65" hidden="1" customHeight="1" x14ac:dyDescent="0.2">
      <c r="A24" s="92"/>
      <c r="B24" s="145" t="s">
        <v>129</v>
      </c>
      <c r="C24" s="153"/>
      <c r="D24" s="93" t="s">
        <v>114</v>
      </c>
      <c r="E24" s="70" t="s">
        <v>110</v>
      </c>
      <c r="F24" s="70" t="s">
        <v>132</v>
      </c>
      <c r="G24" s="94">
        <v>10217.219999999999</v>
      </c>
      <c r="H24" s="95">
        <v>9545.2199999999993</v>
      </c>
    </row>
    <row r="25" spans="1:8" ht="26.65" hidden="1" customHeight="1" x14ac:dyDescent="0.2">
      <c r="A25" s="92"/>
      <c r="B25" s="145" t="s">
        <v>133</v>
      </c>
      <c r="C25" s="153"/>
      <c r="D25" s="93" t="s">
        <v>114</v>
      </c>
      <c r="E25" s="70" t="s">
        <v>110</v>
      </c>
      <c r="F25" s="70" t="s">
        <v>134</v>
      </c>
      <c r="G25" s="94">
        <v>1191543.33</v>
      </c>
      <c r="H25" s="95">
        <v>1579522.78</v>
      </c>
    </row>
    <row r="26" spans="1:8" ht="26.65" hidden="1" customHeight="1" x14ac:dyDescent="0.2">
      <c r="A26" s="92"/>
      <c r="B26" s="145" t="s">
        <v>133</v>
      </c>
      <c r="C26" s="153"/>
      <c r="D26" s="93" t="s">
        <v>114</v>
      </c>
      <c r="E26" s="70" t="s">
        <v>110</v>
      </c>
      <c r="F26" s="70" t="s">
        <v>135</v>
      </c>
      <c r="G26" s="94">
        <v>178336.55</v>
      </c>
      <c r="H26" s="95">
        <v>246535.86</v>
      </c>
    </row>
    <row r="27" spans="1:8" ht="26.65" hidden="1" customHeight="1" x14ac:dyDescent="0.2">
      <c r="A27" s="92"/>
      <c r="B27" s="145" t="s">
        <v>133</v>
      </c>
      <c r="C27" s="153"/>
      <c r="D27" s="93" t="s">
        <v>114</v>
      </c>
      <c r="E27" s="70" t="s">
        <v>110</v>
      </c>
      <c r="F27" s="70" t="s">
        <v>136</v>
      </c>
      <c r="G27" s="94">
        <v>15667.11</v>
      </c>
      <c r="H27" s="95">
        <v>15667.11</v>
      </c>
    </row>
    <row r="28" spans="1:8" ht="26.65" hidden="1" customHeight="1" x14ac:dyDescent="0.2">
      <c r="A28" s="92"/>
      <c r="B28" s="145" t="s">
        <v>137</v>
      </c>
      <c r="C28" s="153"/>
      <c r="D28" s="93" t="s">
        <v>114</v>
      </c>
      <c r="E28" s="70" t="s">
        <v>110</v>
      </c>
      <c r="F28" s="70" t="s">
        <v>138</v>
      </c>
      <c r="G28" s="94">
        <v>2099050.0499999998</v>
      </c>
      <c r="H28" s="95">
        <v>3088344.4</v>
      </c>
    </row>
    <row r="29" spans="1:8" ht="26.65" hidden="1" customHeight="1" x14ac:dyDescent="0.2">
      <c r="A29" s="92"/>
      <c r="B29" s="145" t="s">
        <v>137</v>
      </c>
      <c r="C29" s="153"/>
      <c r="D29" s="93" t="s">
        <v>114</v>
      </c>
      <c r="E29" s="70" t="s">
        <v>110</v>
      </c>
      <c r="F29" s="70" t="s">
        <v>139</v>
      </c>
      <c r="G29" s="94">
        <v>210556.46</v>
      </c>
      <c r="H29" s="95">
        <v>269671.43</v>
      </c>
    </row>
    <row r="30" spans="1:8" ht="26.65" hidden="1" customHeight="1" x14ac:dyDescent="0.2">
      <c r="A30" s="92"/>
      <c r="B30" s="145" t="s">
        <v>137</v>
      </c>
      <c r="C30" s="153"/>
      <c r="D30" s="93" t="s">
        <v>114</v>
      </c>
      <c r="E30" s="70" t="s">
        <v>110</v>
      </c>
      <c r="F30" s="70" t="s">
        <v>140</v>
      </c>
      <c r="G30" s="94">
        <v>17625.89</v>
      </c>
      <c r="H30" s="95">
        <v>16062.79</v>
      </c>
    </row>
    <row r="31" spans="1:8" ht="26.65" hidden="1" customHeight="1" x14ac:dyDescent="0.2">
      <c r="A31" s="92"/>
      <c r="B31" s="145" t="s">
        <v>141</v>
      </c>
      <c r="C31" s="153"/>
      <c r="D31" s="93" t="s">
        <v>114</v>
      </c>
      <c r="E31" s="70" t="s">
        <v>110</v>
      </c>
      <c r="F31" s="70" t="s">
        <v>142</v>
      </c>
      <c r="G31" s="94">
        <v>1152069.28</v>
      </c>
      <c r="H31" s="95">
        <v>1770404.77</v>
      </c>
    </row>
    <row r="32" spans="1:8" ht="26.65" hidden="1" customHeight="1" x14ac:dyDescent="0.2">
      <c r="A32" s="92"/>
      <c r="B32" s="145" t="s">
        <v>141</v>
      </c>
      <c r="C32" s="153"/>
      <c r="D32" s="93" t="s">
        <v>114</v>
      </c>
      <c r="E32" s="70" t="s">
        <v>110</v>
      </c>
      <c r="F32" s="70" t="s">
        <v>143</v>
      </c>
      <c r="G32" s="94">
        <v>36.65</v>
      </c>
      <c r="H32" s="95">
        <v>36.65</v>
      </c>
    </row>
    <row r="33" spans="1:8" ht="26.65" hidden="1" customHeight="1" x14ac:dyDescent="0.2">
      <c r="A33" s="92"/>
      <c r="B33" s="145" t="s">
        <v>141</v>
      </c>
      <c r="C33" s="153"/>
      <c r="D33" s="93" t="s">
        <v>114</v>
      </c>
      <c r="E33" s="70" t="s">
        <v>110</v>
      </c>
      <c r="F33" s="70" t="s">
        <v>144</v>
      </c>
      <c r="G33" s="94">
        <v>310.82</v>
      </c>
      <c r="H33" s="95">
        <v>310.82</v>
      </c>
    </row>
    <row r="34" spans="1:8" ht="26.65" hidden="1" customHeight="1" x14ac:dyDescent="0.2">
      <c r="A34" s="92"/>
      <c r="B34" s="145" t="s">
        <v>145</v>
      </c>
      <c r="C34" s="153"/>
      <c r="D34" s="93" t="s">
        <v>114</v>
      </c>
      <c r="E34" s="70" t="s">
        <v>110</v>
      </c>
      <c r="F34" s="70" t="s">
        <v>146</v>
      </c>
      <c r="G34" s="94">
        <v>1420404.3</v>
      </c>
      <c r="H34" s="95">
        <v>2267227.89</v>
      </c>
    </row>
    <row r="35" spans="1:8" ht="26.65" hidden="1" customHeight="1" x14ac:dyDescent="0.2">
      <c r="A35" s="92"/>
      <c r="B35" s="145" t="s">
        <v>145</v>
      </c>
      <c r="C35" s="153"/>
      <c r="D35" s="93" t="s">
        <v>114</v>
      </c>
      <c r="E35" s="70" t="s">
        <v>110</v>
      </c>
      <c r="F35" s="70" t="s">
        <v>147</v>
      </c>
      <c r="G35" s="94">
        <v>396851.79</v>
      </c>
      <c r="H35" s="95">
        <v>503788.52</v>
      </c>
    </row>
    <row r="36" spans="1:8" ht="26.65" hidden="1" customHeight="1" x14ac:dyDescent="0.2">
      <c r="A36" s="92"/>
      <c r="B36" s="145" t="s">
        <v>145</v>
      </c>
      <c r="C36" s="153"/>
      <c r="D36" s="93" t="s">
        <v>114</v>
      </c>
      <c r="E36" s="70" t="s">
        <v>110</v>
      </c>
      <c r="F36" s="70" t="s">
        <v>148</v>
      </c>
      <c r="G36" s="94">
        <v>982.82</v>
      </c>
      <c r="H36" s="95">
        <v>310.82</v>
      </c>
    </row>
    <row r="37" spans="1:8" ht="26.65" hidden="1" customHeight="1" x14ac:dyDescent="0.2">
      <c r="A37" s="92"/>
      <c r="B37" s="145" t="s">
        <v>149</v>
      </c>
      <c r="C37" s="153"/>
      <c r="D37" s="93" t="s">
        <v>114</v>
      </c>
      <c r="E37" s="70" t="s">
        <v>110</v>
      </c>
      <c r="F37" s="70" t="s">
        <v>150</v>
      </c>
      <c r="G37" s="94">
        <v>808003.83</v>
      </c>
      <c r="H37" s="95">
        <v>1206367.6599999999</v>
      </c>
    </row>
    <row r="38" spans="1:8" ht="26.65" hidden="1" customHeight="1" x14ac:dyDescent="0.2">
      <c r="A38" s="92"/>
      <c r="B38" s="145" t="s">
        <v>149</v>
      </c>
      <c r="C38" s="153"/>
      <c r="D38" s="93" t="s">
        <v>114</v>
      </c>
      <c r="E38" s="70" t="s">
        <v>110</v>
      </c>
      <c r="F38" s="70" t="s">
        <v>151</v>
      </c>
      <c r="G38" s="94">
        <v>141152.17000000001</v>
      </c>
      <c r="H38" s="95">
        <v>379274.82</v>
      </c>
    </row>
    <row r="39" spans="1:8" ht="26.65" hidden="1" customHeight="1" x14ac:dyDescent="0.2">
      <c r="A39" s="92"/>
      <c r="B39" s="145" t="s">
        <v>149</v>
      </c>
      <c r="C39" s="153"/>
      <c r="D39" s="93" t="s">
        <v>114</v>
      </c>
      <c r="E39" s="70" t="s">
        <v>110</v>
      </c>
      <c r="F39" s="70" t="s">
        <v>152</v>
      </c>
      <c r="G39" s="94">
        <v>982.82</v>
      </c>
      <c r="H39" s="95">
        <v>310.82</v>
      </c>
    </row>
    <row r="40" spans="1:8" ht="26.65" hidden="1" customHeight="1" x14ac:dyDescent="0.2">
      <c r="A40" s="92"/>
      <c r="B40" s="145" t="s">
        <v>153</v>
      </c>
      <c r="C40" s="153"/>
      <c r="D40" s="93" t="s">
        <v>114</v>
      </c>
      <c r="E40" s="70" t="s">
        <v>110</v>
      </c>
      <c r="F40" s="70" t="s">
        <v>154</v>
      </c>
      <c r="G40" s="94">
        <v>2013528.28</v>
      </c>
      <c r="H40" s="95">
        <v>2817214.99</v>
      </c>
    </row>
    <row r="41" spans="1:8" ht="26.65" hidden="1" customHeight="1" x14ac:dyDescent="0.2">
      <c r="A41" s="92"/>
      <c r="B41" s="145" t="s">
        <v>153</v>
      </c>
      <c r="C41" s="153"/>
      <c r="D41" s="93" t="s">
        <v>114</v>
      </c>
      <c r="E41" s="70" t="s">
        <v>110</v>
      </c>
      <c r="F41" s="70" t="s">
        <v>155</v>
      </c>
      <c r="G41" s="94">
        <v>569430.24</v>
      </c>
      <c r="H41" s="95">
        <v>402502.41</v>
      </c>
    </row>
    <row r="42" spans="1:8" ht="26.65" hidden="1" customHeight="1" x14ac:dyDescent="0.2">
      <c r="A42" s="92"/>
      <c r="B42" s="145" t="s">
        <v>153</v>
      </c>
      <c r="C42" s="153"/>
      <c r="D42" s="93" t="s">
        <v>114</v>
      </c>
      <c r="E42" s="70" t="s">
        <v>110</v>
      </c>
      <c r="F42" s="70" t="s">
        <v>156</v>
      </c>
      <c r="G42" s="94">
        <v>10110.700000000001</v>
      </c>
      <c r="H42" s="95">
        <v>9270.7000000000007</v>
      </c>
    </row>
    <row r="43" spans="1:8" ht="26.65" hidden="1" customHeight="1" x14ac:dyDescent="0.2">
      <c r="A43" s="92"/>
      <c r="B43" s="145" t="s">
        <v>157</v>
      </c>
      <c r="C43" s="153"/>
      <c r="D43" s="93" t="s">
        <v>114</v>
      </c>
      <c r="E43" s="70" t="s">
        <v>110</v>
      </c>
      <c r="F43" s="70" t="s">
        <v>158</v>
      </c>
      <c r="G43" s="94">
        <v>1457690.46</v>
      </c>
      <c r="H43" s="95">
        <v>2392235.79</v>
      </c>
    </row>
    <row r="44" spans="1:8" ht="26.65" hidden="1" customHeight="1" x14ac:dyDescent="0.2">
      <c r="A44" s="92"/>
      <c r="B44" s="145" t="s">
        <v>157</v>
      </c>
      <c r="C44" s="153"/>
      <c r="D44" s="93" t="s">
        <v>114</v>
      </c>
      <c r="E44" s="70" t="s">
        <v>110</v>
      </c>
      <c r="F44" s="70" t="s">
        <v>159</v>
      </c>
      <c r="G44" s="94">
        <v>205910.63</v>
      </c>
      <c r="H44" s="95">
        <v>626317.72</v>
      </c>
    </row>
    <row r="45" spans="1:8" ht="26.65" hidden="1" customHeight="1" x14ac:dyDescent="0.2">
      <c r="A45" s="92"/>
      <c r="B45" s="145" t="s">
        <v>157</v>
      </c>
      <c r="C45" s="153"/>
      <c r="D45" s="93" t="s">
        <v>114</v>
      </c>
      <c r="E45" s="70" t="s">
        <v>110</v>
      </c>
      <c r="F45" s="70" t="s">
        <v>160</v>
      </c>
      <c r="G45" s="94">
        <v>8758.31</v>
      </c>
      <c r="H45" s="95">
        <v>7918.31</v>
      </c>
    </row>
    <row r="46" spans="1:8" ht="26.65" hidden="1" customHeight="1" x14ac:dyDescent="0.2">
      <c r="A46" s="92"/>
      <c r="B46" s="145" t="s">
        <v>161</v>
      </c>
      <c r="C46" s="153"/>
      <c r="D46" s="93" t="s">
        <v>114</v>
      </c>
      <c r="E46" s="70" t="s">
        <v>110</v>
      </c>
      <c r="F46" s="70" t="s">
        <v>162</v>
      </c>
      <c r="G46" s="94">
        <v>3093143.73</v>
      </c>
      <c r="H46" s="95">
        <v>5172772.63</v>
      </c>
    </row>
    <row r="47" spans="1:8" ht="26.65" hidden="1" customHeight="1" x14ac:dyDescent="0.2">
      <c r="A47" s="92"/>
      <c r="B47" s="145" t="s">
        <v>161</v>
      </c>
      <c r="C47" s="153"/>
      <c r="D47" s="93" t="s">
        <v>114</v>
      </c>
      <c r="E47" s="70" t="s">
        <v>110</v>
      </c>
      <c r="F47" s="70" t="s">
        <v>163</v>
      </c>
      <c r="G47" s="94">
        <v>306951.05</v>
      </c>
      <c r="H47" s="95">
        <v>775630.86</v>
      </c>
    </row>
    <row r="48" spans="1:8" ht="26.65" hidden="1" customHeight="1" x14ac:dyDescent="0.2">
      <c r="A48" s="92"/>
      <c r="B48" s="145" t="s">
        <v>161</v>
      </c>
      <c r="C48" s="153"/>
      <c r="D48" s="93" t="s">
        <v>114</v>
      </c>
      <c r="E48" s="70" t="s">
        <v>110</v>
      </c>
      <c r="F48" s="70" t="s">
        <v>164</v>
      </c>
      <c r="G48" s="94">
        <v>1654.82</v>
      </c>
      <c r="H48" s="95">
        <v>310.82</v>
      </c>
    </row>
    <row r="49" spans="1:8" ht="26.65" hidden="1" customHeight="1" x14ac:dyDescent="0.2">
      <c r="A49" s="92"/>
      <c r="B49" s="145" t="s">
        <v>165</v>
      </c>
      <c r="C49" s="153"/>
      <c r="D49" s="93" t="s">
        <v>114</v>
      </c>
      <c r="E49" s="70" t="s">
        <v>110</v>
      </c>
      <c r="F49" s="70" t="s">
        <v>166</v>
      </c>
      <c r="G49" s="94">
        <v>2802064.36</v>
      </c>
      <c r="H49" s="95">
        <v>3637322.67</v>
      </c>
    </row>
    <row r="50" spans="1:8" ht="26.65" hidden="1" customHeight="1" x14ac:dyDescent="0.2">
      <c r="A50" s="92"/>
      <c r="B50" s="145" t="s">
        <v>165</v>
      </c>
      <c r="C50" s="153"/>
      <c r="D50" s="93" t="s">
        <v>114</v>
      </c>
      <c r="E50" s="70" t="s">
        <v>110</v>
      </c>
      <c r="F50" s="70" t="s">
        <v>167</v>
      </c>
      <c r="G50" s="94">
        <v>484563.37</v>
      </c>
      <c r="H50" s="95">
        <v>680063.44</v>
      </c>
    </row>
    <row r="51" spans="1:8" ht="26.65" hidden="1" customHeight="1" x14ac:dyDescent="0.2">
      <c r="A51" s="92"/>
      <c r="B51" s="145" t="s">
        <v>165</v>
      </c>
      <c r="C51" s="153"/>
      <c r="D51" s="93" t="s">
        <v>114</v>
      </c>
      <c r="E51" s="70" t="s">
        <v>110</v>
      </c>
      <c r="F51" s="70" t="s">
        <v>168</v>
      </c>
      <c r="G51" s="94">
        <v>982.82</v>
      </c>
      <c r="H51" s="95">
        <v>310.82</v>
      </c>
    </row>
    <row r="52" spans="1:8" ht="26.65" hidden="1" customHeight="1" x14ac:dyDescent="0.2">
      <c r="A52" s="92"/>
      <c r="B52" s="145" t="s">
        <v>169</v>
      </c>
      <c r="C52" s="153"/>
      <c r="D52" s="93" t="s">
        <v>114</v>
      </c>
      <c r="E52" s="70" t="s">
        <v>110</v>
      </c>
      <c r="F52" s="70" t="s">
        <v>170</v>
      </c>
      <c r="G52" s="94">
        <v>1088291.3</v>
      </c>
      <c r="H52" s="95">
        <v>1473930.3</v>
      </c>
    </row>
    <row r="53" spans="1:8" ht="26.65" hidden="1" customHeight="1" x14ac:dyDescent="0.2">
      <c r="A53" s="92"/>
      <c r="B53" s="145" t="s">
        <v>169</v>
      </c>
      <c r="C53" s="153"/>
      <c r="D53" s="93" t="s">
        <v>114</v>
      </c>
      <c r="E53" s="70" t="s">
        <v>110</v>
      </c>
      <c r="F53" s="70" t="s">
        <v>171</v>
      </c>
      <c r="G53" s="94">
        <v>189681.01</v>
      </c>
      <c r="H53" s="95">
        <v>307621.7</v>
      </c>
    </row>
    <row r="54" spans="1:8" ht="26.65" hidden="1" customHeight="1" x14ac:dyDescent="0.2">
      <c r="A54" s="92"/>
      <c r="B54" s="145" t="s">
        <v>169</v>
      </c>
      <c r="C54" s="153"/>
      <c r="D54" s="93" t="s">
        <v>114</v>
      </c>
      <c r="E54" s="70" t="s">
        <v>110</v>
      </c>
      <c r="F54" s="70" t="s">
        <v>172</v>
      </c>
      <c r="G54" s="94">
        <v>13609.83</v>
      </c>
      <c r="H54" s="95">
        <v>12769.83</v>
      </c>
    </row>
    <row r="55" spans="1:8" hidden="1" x14ac:dyDescent="0.2">
      <c r="A55" s="92"/>
      <c r="B55" s="145" t="s">
        <v>173</v>
      </c>
      <c r="C55" s="153"/>
      <c r="D55" s="93" t="s">
        <v>114</v>
      </c>
      <c r="E55" s="70" t="s">
        <v>110</v>
      </c>
      <c r="F55" s="70" t="s">
        <v>174</v>
      </c>
      <c r="G55" s="94">
        <v>8823949.0500000007</v>
      </c>
      <c r="H55" s="95">
        <v>12592902.77</v>
      </c>
    </row>
    <row r="56" spans="1:8" hidden="1" x14ac:dyDescent="0.2">
      <c r="A56" s="92"/>
      <c r="B56" s="145" t="s">
        <v>173</v>
      </c>
      <c r="C56" s="153"/>
      <c r="D56" s="93" t="s">
        <v>114</v>
      </c>
      <c r="E56" s="70" t="s">
        <v>110</v>
      </c>
      <c r="F56" s="70" t="s">
        <v>175</v>
      </c>
      <c r="G56" s="94">
        <v>28478.3</v>
      </c>
      <c r="H56" s="95">
        <v>29985.84</v>
      </c>
    </row>
    <row r="57" spans="1:8" hidden="1" x14ac:dyDescent="0.2">
      <c r="A57" s="92"/>
      <c r="B57" s="145" t="s">
        <v>173</v>
      </c>
      <c r="C57" s="153"/>
      <c r="D57" s="93" t="s">
        <v>114</v>
      </c>
      <c r="E57" s="70" t="s">
        <v>110</v>
      </c>
      <c r="F57" s="70" t="s">
        <v>176</v>
      </c>
      <c r="G57" s="94">
        <v>41412.26</v>
      </c>
      <c r="H57" s="95">
        <v>44412.26</v>
      </c>
    </row>
    <row r="58" spans="1:8" ht="26.65" hidden="1" customHeight="1" x14ac:dyDescent="0.2">
      <c r="A58" s="92"/>
      <c r="B58" s="145" t="s">
        <v>177</v>
      </c>
      <c r="C58" s="153"/>
      <c r="D58" s="93" t="s">
        <v>114</v>
      </c>
      <c r="E58" s="70" t="s">
        <v>110</v>
      </c>
      <c r="F58" s="70" t="s">
        <v>178</v>
      </c>
      <c r="G58" s="94">
        <v>922083.32</v>
      </c>
      <c r="H58" s="95">
        <v>1627036.02</v>
      </c>
    </row>
    <row r="59" spans="1:8" ht="26.65" hidden="1" customHeight="1" x14ac:dyDescent="0.2">
      <c r="A59" s="92"/>
      <c r="B59" s="145" t="s">
        <v>177</v>
      </c>
      <c r="C59" s="153"/>
      <c r="D59" s="93" t="s">
        <v>114</v>
      </c>
      <c r="E59" s="70" t="s">
        <v>110</v>
      </c>
      <c r="F59" s="70" t="s">
        <v>179</v>
      </c>
      <c r="G59" s="94">
        <v>193499.04</v>
      </c>
      <c r="H59" s="95">
        <v>427458.5</v>
      </c>
    </row>
    <row r="60" spans="1:8" ht="26.65" hidden="1" customHeight="1" x14ac:dyDescent="0.2">
      <c r="A60" s="92"/>
      <c r="B60" s="145" t="s">
        <v>177</v>
      </c>
      <c r="C60" s="153"/>
      <c r="D60" s="93" t="s">
        <v>114</v>
      </c>
      <c r="E60" s="70" t="s">
        <v>110</v>
      </c>
      <c r="F60" s="70" t="s">
        <v>180</v>
      </c>
      <c r="G60" s="94">
        <v>982.82</v>
      </c>
      <c r="H60" s="95">
        <v>310.82</v>
      </c>
    </row>
    <row r="61" spans="1:8" ht="26.65" hidden="1" customHeight="1" x14ac:dyDescent="0.2">
      <c r="A61" s="92"/>
      <c r="B61" s="145" t="s">
        <v>181</v>
      </c>
      <c r="C61" s="153"/>
      <c r="D61" s="93" t="s">
        <v>114</v>
      </c>
      <c r="E61" s="70" t="s">
        <v>110</v>
      </c>
      <c r="F61" s="70" t="s">
        <v>182</v>
      </c>
      <c r="G61" s="94">
        <v>670290.6</v>
      </c>
      <c r="H61" s="95">
        <v>1549882.41</v>
      </c>
    </row>
    <row r="62" spans="1:8" ht="26.65" hidden="1" customHeight="1" x14ac:dyDescent="0.2">
      <c r="A62" s="92"/>
      <c r="B62" s="145" t="s">
        <v>181</v>
      </c>
      <c r="C62" s="153"/>
      <c r="D62" s="93" t="s">
        <v>114</v>
      </c>
      <c r="E62" s="70" t="s">
        <v>110</v>
      </c>
      <c r="F62" s="70" t="s">
        <v>183</v>
      </c>
      <c r="G62" s="94">
        <v>108328.01</v>
      </c>
      <c r="H62" s="95">
        <v>363025.99</v>
      </c>
    </row>
    <row r="63" spans="1:8" ht="26.65" hidden="1" customHeight="1" x14ac:dyDescent="0.2">
      <c r="A63" s="92"/>
      <c r="B63" s="145" t="s">
        <v>181</v>
      </c>
      <c r="C63" s="153"/>
      <c r="D63" s="93" t="s">
        <v>114</v>
      </c>
      <c r="E63" s="70" t="s">
        <v>110</v>
      </c>
      <c r="F63" s="70" t="s">
        <v>184</v>
      </c>
      <c r="G63" s="94">
        <v>310.82</v>
      </c>
      <c r="H63" s="95">
        <v>310.82</v>
      </c>
    </row>
    <row r="64" spans="1:8" ht="26.65" hidden="1" customHeight="1" x14ac:dyDescent="0.2">
      <c r="A64" s="92"/>
      <c r="B64" s="145" t="s">
        <v>185</v>
      </c>
      <c r="C64" s="153"/>
      <c r="D64" s="93" t="s">
        <v>114</v>
      </c>
      <c r="E64" s="70" t="s">
        <v>110</v>
      </c>
      <c r="F64" s="70" t="s">
        <v>186</v>
      </c>
      <c r="G64" s="94">
        <v>404072.42</v>
      </c>
      <c r="H64" s="95">
        <v>3082699.92</v>
      </c>
    </row>
    <row r="65" spans="1:8" ht="26.65" hidden="1" customHeight="1" x14ac:dyDescent="0.2">
      <c r="A65" s="92"/>
      <c r="B65" s="145" t="s">
        <v>185</v>
      </c>
      <c r="C65" s="153"/>
      <c r="D65" s="93" t="s">
        <v>114</v>
      </c>
      <c r="E65" s="70" t="s">
        <v>110</v>
      </c>
      <c r="F65" s="70" t="s">
        <v>187</v>
      </c>
      <c r="G65" s="94">
        <v>1610472.26</v>
      </c>
      <c r="H65" s="95">
        <v>1848842.22</v>
      </c>
    </row>
    <row r="66" spans="1:8" ht="26.65" hidden="1" customHeight="1" x14ac:dyDescent="0.2">
      <c r="A66" s="92"/>
      <c r="B66" s="145" t="s">
        <v>185</v>
      </c>
      <c r="C66" s="153"/>
      <c r="D66" s="93" t="s">
        <v>114</v>
      </c>
      <c r="E66" s="70" t="s">
        <v>110</v>
      </c>
      <c r="F66" s="70" t="s">
        <v>188</v>
      </c>
      <c r="G66" s="94">
        <v>15940.29</v>
      </c>
      <c r="H66" s="95">
        <v>15940.29</v>
      </c>
    </row>
    <row r="67" spans="1:8" ht="26.65" hidden="1" customHeight="1" x14ac:dyDescent="0.2">
      <c r="A67" s="92"/>
      <c r="B67" s="145" t="s">
        <v>189</v>
      </c>
      <c r="C67" s="153"/>
      <c r="D67" s="93" t="s">
        <v>114</v>
      </c>
      <c r="E67" s="70" t="s">
        <v>110</v>
      </c>
      <c r="F67" s="70" t="s">
        <v>190</v>
      </c>
      <c r="G67" s="94">
        <v>1423076.82</v>
      </c>
      <c r="H67" s="95">
        <v>2083736.34</v>
      </c>
    </row>
    <row r="68" spans="1:8" ht="26.65" hidden="1" customHeight="1" x14ac:dyDescent="0.2">
      <c r="A68" s="92"/>
      <c r="B68" s="145" t="s">
        <v>189</v>
      </c>
      <c r="C68" s="153"/>
      <c r="D68" s="93" t="s">
        <v>114</v>
      </c>
      <c r="E68" s="70" t="s">
        <v>110</v>
      </c>
      <c r="F68" s="70" t="s">
        <v>191</v>
      </c>
      <c r="G68" s="94">
        <v>203624.89</v>
      </c>
      <c r="H68" s="95">
        <v>300520.40000000002</v>
      </c>
    </row>
    <row r="69" spans="1:8" ht="26.65" hidden="1" customHeight="1" x14ac:dyDescent="0.2">
      <c r="A69" s="92"/>
      <c r="B69" s="145" t="s">
        <v>189</v>
      </c>
      <c r="C69" s="153"/>
      <c r="D69" s="93" t="s">
        <v>114</v>
      </c>
      <c r="E69" s="70" t="s">
        <v>110</v>
      </c>
      <c r="F69" s="70" t="s">
        <v>192</v>
      </c>
      <c r="G69" s="94">
        <v>621.62</v>
      </c>
      <c r="H69" s="95">
        <v>621.62</v>
      </c>
    </row>
    <row r="70" spans="1:8" ht="26.65" hidden="1" customHeight="1" x14ac:dyDescent="0.2">
      <c r="A70" s="92"/>
      <c r="B70" s="145" t="s">
        <v>193</v>
      </c>
      <c r="C70" s="153"/>
      <c r="D70" s="93" t="s">
        <v>114</v>
      </c>
      <c r="E70" s="70" t="s">
        <v>110</v>
      </c>
      <c r="F70" s="70" t="s">
        <v>194</v>
      </c>
      <c r="G70" s="94">
        <v>1145287.6599999999</v>
      </c>
      <c r="H70" s="95">
        <v>1613931.34</v>
      </c>
    </row>
    <row r="71" spans="1:8" ht="26.65" hidden="1" customHeight="1" x14ac:dyDescent="0.2">
      <c r="A71" s="92"/>
      <c r="B71" s="145" t="s">
        <v>193</v>
      </c>
      <c r="C71" s="153"/>
      <c r="D71" s="93" t="s">
        <v>114</v>
      </c>
      <c r="E71" s="70" t="s">
        <v>110</v>
      </c>
      <c r="F71" s="70" t="s">
        <v>195</v>
      </c>
      <c r="G71" s="94">
        <v>124868.5</v>
      </c>
      <c r="H71" s="95">
        <v>367997.92</v>
      </c>
    </row>
    <row r="72" spans="1:8" ht="26.65" hidden="1" customHeight="1" x14ac:dyDescent="0.2">
      <c r="A72" s="92"/>
      <c r="B72" s="145" t="s">
        <v>193</v>
      </c>
      <c r="C72" s="153"/>
      <c r="D72" s="93" t="s">
        <v>114</v>
      </c>
      <c r="E72" s="70" t="s">
        <v>110</v>
      </c>
      <c r="F72" s="70" t="s">
        <v>196</v>
      </c>
      <c r="G72" s="94">
        <v>9292.82</v>
      </c>
      <c r="H72" s="95">
        <v>9292.82</v>
      </c>
    </row>
    <row r="73" spans="1:8" ht="26.65" hidden="1" customHeight="1" x14ac:dyDescent="0.2">
      <c r="A73" s="92"/>
      <c r="B73" s="145" t="s">
        <v>197</v>
      </c>
      <c r="C73" s="153"/>
      <c r="D73" s="93" t="s">
        <v>114</v>
      </c>
      <c r="E73" s="70" t="s">
        <v>110</v>
      </c>
      <c r="F73" s="70" t="s">
        <v>198</v>
      </c>
      <c r="G73" s="94">
        <v>1743531.46</v>
      </c>
      <c r="H73" s="95">
        <v>2815429.5</v>
      </c>
    </row>
    <row r="74" spans="1:8" ht="26.65" hidden="1" customHeight="1" x14ac:dyDescent="0.2">
      <c r="A74" s="92"/>
      <c r="B74" s="145" t="s">
        <v>197</v>
      </c>
      <c r="C74" s="153"/>
      <c r="D74" s="93" t="s">
        <v>114</v>
      </c>
      <c r="E74" s="70" t="s">
        <v>110</v>
      </c>
      <c r="F74" s="70" t="s">
        <v>199</v>
      </c>
      <c r="G74" s="94">
        <v>225811.6</v>
      </c>
      <c r="H74" s="95">
        <v>731090.54</v>
      </c>
    </row>
    <row r="75" spans="1:8" ht="26.65" hidden="1" customHeight="1" x14ac:dyDescent="0.2">
      <c r="A75" s="92"/>
      <c r="B75" s="145" t="s">
        <v>197</v>
      </c>
      <c r="C75" s="153"/>
      <c r="D75" s="93" t="s">
        <v>114</v>
      </c>
      <c r="E75" s="70" t="s">
        <v>110</v>
      </c>
      <c r="F75" s="70" t="s">
        <v>200</v>
      </c>
      <c r="G75" s="94">
        <v>1150.82</v>
      </c>
      <c r="H75" s="95">
        <v>310.82</v>
      </c>
    </row>
    <row r="76" spans="1:8" ht="26.65" hidden="1" customHeight="1" x14ac:dyDescent="0.2">
      <c r="A76" s="92"/>
      <c r="B76" s="145" t="s">
        <v>201</v>
      </c>
      <c r="C76" s="153"/>
      <c r="D76" s="93" t="s">
        <v>114</v>
      </c>
      <c r="E76" s="70" t="s">
        <v>110</v>
      </c>
      <c r="F76" s="70" t="s">
        <v>202</v>
      </c>
      <c r="G76" s="94">
        <v>572138.12</v>
      </c>
      <c r="H76" s="95">
        <v>1360674.64</v>
      </c>
    </row>
    <row r="77" spans="1:8" ht="26.65" hidden="1" customHeight="1" x14ac:dyDescent="0.2">
      <c r="A77" s="92"/>
      <c r="B77" s="145" t="s">
        <v>201</v>
      </c>
      <c r="C77" s="153"/>
      <c r="D77" s="93" t="s">
        <v>114</v>
      </c>
      <c r="E77" s="70" t="s">
        <v>110</v>
      </c>
      <c r="F77" s="70" t="s">
        <v>203</v>
      </c>
      <c r="G77" s="94">
        <v>135435.62</v>
      </c>
      <c r="H77" s="95">
        <v>321297.25</v>
      </c>
    </row>
    <row r="78" spans="1:8" ht="26.65" hidden="1" customHeight="1" x14ac:dyDescent="0.2">
      <c r="A78" s="92"/>
      <c r="B78" s="145" t="s">
        <v>201</v>
      </c>
      <c r="C78" s="153"/>
      <c r="D78" s="93" t="s">
        <v>114</v>
      </c>
      <c r="E78" s="70" t="s">
        <v>110</v>
      </c>
      <c r="F78" s="70" t="s">
        <v>204</v>
      </c>
      <c r="G78" s="94">
        <v>310.82</v>
      </c>
      <c r="H78" s="95">
        <v>310.82</v>
      </c>
    </row>
    <row r="79" spans="1:8" hidden="1" x14ac:dyDescent="0.2">
      <c r="A79" s="92"/>
      <c r="B79" s="145" t="s">
        <v>205</v>
      </c>
      <c r="C79" s="153"/>
      <c r="D79" s="93" t="s">
        <v>114</v>
      </c>
      <c r="E79" s="70" t="s">
        <v>110</v>
      </c>
      <c r="F79" s="70" t="s">
        <v>206</v>
      </c>
      <c r="G79" s="94">
        <v>6044904.5700000003</v>
      </c>
      <c r="H79" s="95">
        <v>8711418.75</v>
      </c>
    </row>
    <row r="80" spans="1:8" hidden="1" x14ac:dyDescent="0.2">
      <c r="A80" s="92"/>
      <c r="B80" s="145" t="s">
        <v>205</v>
      </c>
      <c r="C80" s="153"/>
      <c r="D80" s="93" t="s">
        <v>114</v>
      </c>
      <c r="E80" s="70" t="s">
        <v>110</v>
      </c>
      <c r="F80" s="70" t="s">
        <v>207</v>
      </c>
      <c r="G80" s="94">
        <v>136251.54</v>
      </c>
      <c r="H80" s="95">
        <v>192675.73</v>
      </c>
    </row>
    <row r="81" spans="1:8" hidden="1" x14ac:dyDescent="0.2">
      <c r="A81" s="92"/>
      <c r="B81" s="145" t="s">
        <v>205</v>
      </c>
      <c r="C81" s="153"/>
      <c r="D81" s="93" t="s">
        <v>114</v>
      </c>
      <c r="E81" s="70" t="s">
        <v>110</v>
      </c>
      <c r="F81" s="70" t="s">
        <v>208</v>
      </c>
      <c r="G81" s="94">
        <v>51352.46</v>
      </c>
      <c r="H81" s="95">
        <v>54352.46</v>
      </c>
    </row>
    <row r="82" spans="1:8" ht="26.65" hidden="1" customHeight="1" x14ac:dyDescent="0.2">
      <c r="A82" s="92"/>
      <c r="B82" s="145" t="s">
        <v>209</v>
      </c>
      <c r="C82" s="153"/>
      <c r="D82" s="93" t="s">
        <v>114</v>
      </c>
      <c r="E82" s="70" t="s">
        <v>110</v>
      </c>
      <c r="F82" s="70" t="s">
        <v>210</v>
      </c>
      <c r="G82" s="94">
        <v>979856.09</v>
      </c>
      <c r="H82" s="95">
        <v>1826445.55</v>
      </c>
    </row>
    <row r="83" spans="1:8" ht="26.65" hidden="1" customHeight="1" x14ac:dyDescent="0.2">
      <c r="A83" s="92"/>
      <c r="B83" s="145" t="s">
        <v>209</v>
      </c>
      <c r="C83" s="153"/>
      <c r="D83" s="93" t="s">
        <v>114</v>
      </c>
      <c r="E83" s="70" t="s">
        <v>110</v>
      </c>
      <c r="F83" s="70" t="s">
        <v>211</v>
      </c>
      <c r="G83" s="94">
        <v>481274.46</v>
      </c>
      <c r="H83" s="95">
        <v>467494.93</v>
      </c>
    </row>
    <row r="84" spans="1:8" ht="26.65" hidden="1" customHeight="1" x14ac:dyDescent="0.2">
      <c r="A84" s="92"/>
      <c r="B84" s="145" t="s">
        <v>209</v>
      </c>
      <c r="C84" s="153"/>
      <c r="D84" s="93" t="s">
        <v>114</v>
      </c>
      <c r="E84" s="70" t="s">
        <v>110</v>
      </c>
      <c r="F84" s="70" t="s">
        <v>212</v>
      </c>
      <c r="G84" s="94">
        <v>5438.26</v>
      </c>
      <c r="H84" s="95">
        <v>4766.26</v>
      </c>
    </row>
    <row r="85" spans="1:8" hidden="1" x14ac:dyDescent="0.2">
      <c r="A85" s="92"/>
      <c r="B85" s="145" t="s">
        <v>213</v>
      </c>
      <c r="C85" s="153"/>
      <c r="D85" s="93" t="s">
        <v>114</v>
      </c>
      <c r="E85" s="70" t="s">
        <v>110</v>
      </c>
      <c r="F85" s="70" t="s">
        <v>214</v>
      </c>
      <c r="G85" s="94">
        <v>1709296.18</v>
      </c>
      <c r="H85" s="95">
        <v>5158922.33</v>
      </c>
    </row>
    <row r="86" spans="1:8" hidden="1" x14ac:dyDescent="0.2">
      <c r="A86" s="92"/>
      <c r="B86" s="145" t="s">
        <v>213</v>
      </c>
      <c r="C86" s="153"/>
      <c r="D86" s="93" t="s">
        <v>114</v>
      </c>
      <c r="E86" s="70" t="s">
        <v>110</v>
      </c>
      <c r="F86" s="70" t="s">
        <v>215</v>
      </c>
      <c r="G86" s="94">
        <v>1701690.25</v>
      </c>
      <c r="H86" s="95">
        <v>2308803.16</v>
      </c>
    </row>
    <row r="87" spans="1:8" hidden="1" x14ac:dyDescent="0.2">
      <c r="A87" s="92"/>
      <c r="B87" s="145" t="s">
        <v>213</v>
      </c>
      <c r="C87" s="153"/>
      <c r="D87" s="93" t="s">
        <v>114</v>
      </c>
      <c r="E87" s="70" t="s">
        <v>110</v>
      </c>
      <c r="F87" s="70" t="s">
        <v>216</v>
      </c>
      <c r="G87" s="94">
        <v>4403.41</v>
      </c>
      <c r="H87" s="95">
        <v>3078.41</v>
      </c>
    </row>
    <row r="88" spans="1:8" ht="26.65" hidden="1" customHeight="1" x14ac:dyDescent="0.2">
      <c r="A88" s="92"/>
      <c r="B88" s="145" t="s">
        <v>217</v>
      </c>
      <c r="C88" s="153"/>
      <c r="D88" s="93" t="s">
        <v>114</v>
      </c>
      <c r="E88" s="70" t="s">
        <v>110</v>
      </c>
      <c r="F88" s="70" t="s">
        <v>218</v>
      </c>
      <c r="G88" s="94">
        <v>1791662.47</v>
      </c>
      <c r="H88" s="95">
        <v>3014901.46</v>
      </c>
    </row>
    <row r="89" spans="1:8" ht="26.65" hidden="1" customHeight="1" x14ac:dyDescent="0.2">
      <c r="A89" s="92"/>
      <c r="B89" s="145" t="s">
        <v>217</v>
      </c>
      <c r="C89" s="153"/>
      <c r="D89" s="93" t="s">
        <v>114</v>
      </c>
      <c r="E89" s="70" t="s">
        <v>110</v>
      </c>
      <c r="F89" s="70" t="s">
        <v>219</v>
      </c>
      <c r="G89" s="94">
        <v>236782.07</v>
      </c>
      <c r="H89" s="95">
        <v>453723.36</v>
      </c>
    </row>
    <row r="90" spans="1:8" ht="26.65" hidden="1" customHeight="1" x14ac:dyDescent="0.2">
      <c r="A90" s="92"/>
      <c r="B90" s="145" t="s">
        <v>217</v>
      </c>
      <c r="C90" s="153"/>
      <c r="D90" s="93" t="s">
        <v>114</v>
      </c>
      <c r="E90" s="70" t="s">
        <v>110</v>
      </c>
      <c r="F90" s="70" t="s">
        <v>220</v>
      </c>
      <c r="G90" s="94">
        <v>1990.82</v>
      </c>
      <c r="H90" s="95">
        <v>310.82</v>
      </c>
    </row>
    <row r="91" spans="1:8" ht="26.65" hidden="1" customHeight="1" x14ac:dyDescent="0.2">
      <c r="A91" s="92"/>
      <c r="B91" s="145" t="s">
        <v>221</v>
      </c>
      <c r="C91" s="153"/>
      <c r="D91" s="93" t="s">
        <v>114</v>
      </c>
      <c r="E91" s="70" t="s">
        <v>110</v>
      </c>
      <c r="F91" s="70" t="s">
        <v>222</v>
      </c>
      <c r="G91" s="94">
        <v>10736474.82</v>
      </c>
      <c r="H91" s="95">
        <v>7459757.1699999999</v>
      </c>
    </row>
    <row r="92" spans="1:8" ht="26.65" hidden="1" customHeight="1" x14ac:dyDescent="0.2">
      <c r="A92" s="92"/>
      <c r="B92" s="145" t="s">
        <v>221</v>
      </c>
      <c r="C92" s="153"/>
      <c r="D92" s="93" t="s">
        <v>114</v>
      </c>
      <c r="E92" s="70" t="s">
        <v>110</v>
      </c>
      <c r="F92" s="70" t="s">
        <v>223</v>
      </c>
      <c r="G92" s="94">
        <v>5139.17</v>
      </c>
      <c r="H92" s="95">
        <v>5139.17</v>
      </c>
    </row>
    <row r="93" spans="1:8" ht="26.65" hidden="1" customHeight="1" x14ac:dyDescent="0.2">
      <c r="A93" s="92"/>
      <c r="B93" s="145" t="s">
        <v>221</v>
      </c>
      <c r="C93" s="153"/>
      <c r="D93" s="93" t="s">
        <v>114</v>
      </c>
      <c r="E93" s="70" t="s">
        <v>110</v>
      </c>
      <c r="F93" s="70" t="s">
        <v>224</v>
      </c>
      <c r="G93" s="94">
        <v>59717.57</v>
      </c>
      <c r="H93" s="95">
        <v>59409.57</v>
      </c>
    </row>
    <row r="94" spans="1:8" ht="26.65" hidden="1" customHeight="1" x14ac:dyDescent="0.2">
      <c r="A94" s="92"/>
      <c r="B94" s="145" t="s">
        <v>225</v>
      </c>
      <c r="C94" s="153"/>
      <c r="D94" s="93" t="s">
        <v>114</v>
      </c>
      <c r="E94" s="70" t="s">
        <v>110</v>
      </c>
      <c r="F94" s="70" t="s">
        <v>226</v>
      </c>
      <c r="G94" s="94">
        <v>1185206.82</v>
      </c>
      <c r="H94" s="95">
        <v>1902340.12</v>
      </c>
    </row>
    <row r="95" spans="1:8" ht="26.65" hidden="1" customHeight="1" x14ac:dyDescent="0.2">
      <c r="A95" s="92"/>
      <c r="B95" s="145" t="s">
        <v>225</v>
      </c>
      <c r="C95" s="153"/>
      <c r="D95" s="93" t="s">
        <v>114</v>
      </c>
      <c r="E95" s="70" t="s">
        <v>110</v>
      </c>
      <c r="F95" s="70" t="s">
        <v>227</v>
      </c>
      <c r="G95" s="94">
        <v>194498.9</v>
      </c>
      <c r="H95" s="95">
        <v>306838.77</v>
      </c>
    </row>
    <row r="96" spans="1:8" ht="26.65" hidden="1" customHeight="1" x14ac:dyDescent="0.2">
      <c r="A96" s="92"/>
      <c r="B96" s="145" t="s">
        <v>225</v>
      </c>
      <c r="C96" s="153"/>
      <c r="D96" s="93" t="s">
        <v>114</v>
      </c>
      <c r="E96" s="70" t="s">
        <v>110</v>
      </c>
      <c r="F96" s="70" t="s">
        <v>228</v>
      </c>
      <c r="G96" s="94">
        <v>11150.71</v>
      </c>
      <c r="H96" s="95">
        <v>11150.71</v>
      </c>
    </row>
    <row r="97" spans="1:8" ht="26.65" hidden="1" customHeight="1" x14ac:dyDescent="0.2">
      <c r="A97" s="92"/>
      <c r="B97" s="145" t="s">
        <v>229</v>
      </c>
      <c r="C97" s="153"/>
      <c r="D97" s="93" t="s">
        <v>114</v>
      </c>
      <c r="E97" s="70" t="s">
        <v>110</v>
      </c>
      <c r="F97" s="70" t="s">
        <v>230</v>
      </c>
      <c r="G97" s="94">
        <v>15059116.560000001</v>
      </c>
      <c r="H97" s="95">
        <v>21063771.289999999</v>
      </c>
    </row>
    <row r="98" spans="1:8" ht="26.65" hidden="1" customHeight="1" x14ac:dyDescent="0.2">
      <c r="A98" s="92"/>
      <c r="B98" s="145" t="s">
        <v>229</v>
      </c>
      <c r="C98" s="153"/>
      <c r="D98" s="93" t="s">
        <v>114</v>
      </c>
      <c r="E98" s="70" t="s">
        <v>110</v>
      </c>
      <c r="F98" s="70" t="s">
        <v>231</v>
      </c>
      <c r="G98" s="94">
        <v>213820.79</v>
      </c>
      <c r="H98" s="95">
        <v>417391.96</v>
      </c>
    </row>
    <row r="99" spans="1:8" ht="26.65" hidden="1" customHeight="1" x14ac:dyDescent="0.2">
      <c r="A99" s="92"/>
      <c r="B99" s="145" t="s">
        <v>229</v>
      </c>
      <c r="C99" s="153"/>
      <c r="D99" s="93" t="s">
        <v>114</v>
      </c>
      <c r="E99" s="70" t="s">
        <v>110</v>
      </c>
      <c r="F99" s="70" t="s">
        <v>232</v>
      </c>
      <c r="G99" s="94">
        <v>621.64</v>
      </c>
      <c r="H99" s="95">
        <v>3621.64</v>
      </c>
    </row>
    <row r="100" spans="1:8" ht="26.65" hidden="1" customHeight="1" x14ac:dyDescent="0.2">
      <c r="A100" s="92"/>
      <c r="B100" s="145" t="s">
        <v>233</v>
      </c>
      <c r="C100" s="153"/>
      <c r="D100" s="93" t="s">
        <v>114</v>
      </c>
      <c r="E100" s="70" t="s">
        <v>110</v>
      </c>
      <c r="F100" s="70" t="s">
        <v>234</v>
      </c>
      <c r="G100" s="94">
        <v>2327742.9500000002</v>
      </c>
      <c r="H100" s="95">
        <v>3228139.82</v>
      </c>
    </row>
    <row r="101" spans="1:8" ht="26.65" hidden="1" customHeight="1" x14ac:dyDescent="0.2">
      <c r="A101" s="92"/>
      <c r="B101" s="145" t="s">
        <v>233</v>
      </c>
      <c r="C101" s="153"/>
      <c r="D101" s="93" t="s">
        <v>114</v>
      </c>
      <c r="E101" s="70" t="s">
        <v>110</v>
      </c>
      <c r="F101" s="70" t="s">
        <v>235</v>
      </c>
      <c r="G101" s="94">
        <v>2002.12</v>
      </c>
      <c r="H101" s="95">
        <v>2002.12</v>
      </c>
    </row>
    <row r="102" spans="1:8" ht="26.65" hidden="1" customHeight="1" x14ac:dyDescent="0.2">
      <c r="A102" s="92"/>
      <c r="B102" s="145" t="s">
        <v>233</v>
      </c>
      <c r="C102" s="153"/>
      <c r="D102" s="93" t="s">
        <v>114</v>
      </c>
      <c r="E102" s="70" t="s">
        <v>110</v>
      </c>
      <c r="F102" s="70" t="s">
        <v>236</v>
      </c>
      <c r="G102" s="94">
        <v>621.64</v>
      </c>
      <c r="H102" s="95">
        <v>3621.64</v>
      </c>
    </row>
    <row r="103" spans="1:8" ht="26.65" hidden="1" customHeight="1" x14ac:dyDescent="0.2">
      <c r="A103" s="92"/>
      <c r="B103" s="145" t="s">
        <v>237</v>
      </c>
      <c r="C103" s="153"/>
      <c r="D103" s="93" t="s">
        <v>114</v>
      </c>
      <c r="E103" s="70" t="s">
        <v>110</v>
      </c>
      <c r="F103" s="70" t="s">
        <v>238</v>
      </c>
      <c r="G103" s="94">
        <v>1147757.1599999999</v>
      </c>
      <c r="H103" s="95">
        <v>2012576.11</v>
      </c>
    </row>
    <row r="104" spans="1:8" ht="26.65" hidden="1" customHeight="1" x14ac:dyDescent="0.2">
      <c r="A104" s="92"/>
      <c r="B104" s="145" t="s">
        <v>237</v>
      </c>
      <c r="C104" s="153"/>
      <c r="D104" s="93" t="s">
        <v>114</v>
      </c>
      <c r="E104" s="70" t="s">
        <v>110</v>
      </c>
      <c r="F104" s="70" t="s">
        <v>239</v>
      </c>
      <c r="G104" s="94">
        <v>134596.09</v>
      </c>
      <c r="H104" s="95">
        <v>420162.35</v>
      </c>
    </row>
    <row r="105" spans="1:8" ht="26.65" hidden="1" customHeight="1" x14ac:dyDescent="0.2">
      <c r="A105" s="92"/>
      <c r="B105" s="145" t="s">
        <v>237</v>
      </c>
      <c r="C105" s="153"/>
      <c r="D105" s="93" t="s">
        <v>114</v>
      </c>
      <c r="E105" s="70" t="s">
        <v>110</v>
      </c>
      <c r="F105" s="70" t="s">
        <v>240</v>
      </c>
      <c r="G105" s="94">
        <v>10024.5</v>
      </c>
      <c r="H105" s="95">
        <v>10024.5</v>
      </c>
    </row>
    <row r="106" spans="1:8" ht="26.65" hidden="1" customHeight="1" x14ac:dyDescent="0.2">
      <c r="A106" s="92"/>
      <c r="B106" s="145" t="s">
        <v>241</v>
      </c>
      <c r="C106" s="153"/>
      <c r="D106" s="93" t="s">
        <v>114</v>
      </c>
      <c r="E106" s="70" t="s">
        <v>110</v>
      </c>
      <c r="F106" s="70" t="s">
        <v>242</v>
      </c>
      <c r="G106" s="94">
        <v>354841.25</v>
      </c>
      <c r="H106" s="95">
        <v>2802580.26</v>
      </c>
    </row>
    <row r="107" spans="1:8" ht="26.65" hidden="1" customHeight="1" x14ac:dyDescent="0.2">
      <c r="A107" s="92"/>
      <c r="B107" s="145" t="s">
        <v>241</v>
      </c>
      <c r="C107" s="153"/>
      <c r="D107" s="93" t="s">
        <v>114</v>
      </c>
      <c r="E107" s="70" t="s">
        <v>110</v>
      </c>
      <c r="F107" s="70" t="s">
        <v>243</v>
      </c>
      <c r="G107" s="94">
        <v>278050.65999999997</v>
      </c>
      <c r="H107" s="95">
        <v>381815.81</v>
      </c>
    </row>
    <row r="108" spans="1:8" ht="26.65" hidden="1" customHeight="1" x14ac:dyDescent="0.2">
      <c r="A108" s="92"/>
      <c r="B108" s="145" t="s">
        <v>241</v>
      </c>
      <c r="C108" s="153"/>
      <c r="D108" s="93" t="s">
        <v>114</v>
      </c>
      <c r="E108" s="70" t="s">
        <v>110</v>
      </c>
      <c r="F108" s="70" t="s">
        <v>244</v>
      </c>
      <c r="G108" s="94">
        <v>1245.81</v>
      </c>
      <c r="H108" s="95">
        <v>1245.81</v>
      </c>
    </row>
    <row r="109" spans="1:8" hidden="1" x14ac:dyDescent="0.2">
      <c r="A109" s="92"/>
      <c r="B109" s="145" t="s">
        <v>245</v>
      </c>
      <c r="C109" s="153"/>
      <c r="D109" s="93" t="s">
        <v>114</v>
      </c>
      <c r="E109" s="70" t="s">
        <v>110</v>
      </c>
      <c r="F109" s="70" t="s">
        <v>246</v>
      </c>
      <c r="G109" s="94">
        <v>11482960.949999999</v>
      </c>
      <c r="H109" s="95">
        <v>15241643.15</v>
      </c>
    </row>
    <row r="110" spans="1:8" hidden="1" x14ac:dyDescent="0.2">
      <c r="A110" s="92"/>
      <c r="B110" s="145" t="s">
        <v>245</v>
      </c>
      <c r="C110" s="153"/>
      <c r="D110" s="93" t="s">
        <v>114</v>
      </c>
      <c r="E110" s="70" t="s">
        <v>110</v>
      </c>
      <c r="F110" s="70" t="s">
        <v>247</v>
      </c>
      <c r="G110" s="94">
        <v>13082.05</v>
      </c>
      <c r="H110" s="95">
        <v>58561.63</v>
      </c>
    </row>
    <row r="111" spans="1:8" hidden="1" x14ac:dyDescent="0.2">
      <c r="A111" s="92"/>
      <c r="B111" s="145" t="s">
        <v>245</v>
      </c>
      <c r="C111" s="153"/>
      <c r="D111" s="93" t="s">
        <v>114</v>
      </c>
      <c r="E111" s="70" t="s">
        <v>110</v>
      </c>
      <c r="F111" s="70" t="s">
        <v>248</v>
      </c>
      <c r="G111" s="94">
        <v>621.64</v>
      </c>
      <c r="H111" s="95">
        <v>3621.64</v>
      </c>
    </row>
    <row r="112" spans="1:8" hidden="1" x14ac:dyDescent="0.2">
      <c r="A112" s="92"/>
      <c r="B112" s="145" t="s">
        <v>249</v>
      </c>
      <c r="C112" s="153"/>
      <c r="D112" s="93" t="s">
        <v>114</v>
      </c>
      <c r="E112" s="70" t="s">
        <v>110</v>
      </c>
      <c r="F112" s="70" t="s">
        <v>250</v>
      </c>
      <c r="G112" s="94">
        <v>5771002.4299999997</v>
      </c>
      <c r="H112" s="95">
        <v>9108660.5800000001</v>
      </c>
    </row>
    <row r="113" spans="1:8" hidden="1" x14ac:dyDescent="0.2">
      <c r="A113" s="92"/>
      <c r="B113" s="145" t="s">
        <v>249</v>
      </c>
      <c r="C113" s="153"/>
      <c r="D113" s="93" t="s">
        <v>114</v>
      </c>
      <c r="E113" s="70" t="s">
        <v>110</v>
      </c>
      <c r="F113" s="70" t="s">
        <v>251</v>
      </c>
      <c r="G113" s="94">
        <v>65745.77</v>
      </c>
      <c r="H113" s="95">
        <v>135527.93</v>
      </c>
    </row>
    <row r="114" spans="1:8" hidden="1" x14ac:dyDescent="0.2">
      <c r="A114" s="92"/>
      <c r="B114" s="145" t="s">
        <v>249</v>
      </c>
      <c r="C114" s="153"/>
      <c r="D114" s="93" t="s">
        <v>114</v>
      </c>
      <c r="E114" s="70" t="s">
        <v>110</v>
      </c>
      <c r="F114" s="70" t="s">
        <v>252</v>
      </c>
      <c r="G114" s="94">
        <v>621.64</v>
      </c>
      <c r="H114" s="95">
        <v>3621.64</v>
      </c>
    </row>
    <row r="115" spans="1:8" hidden="1" x14ac:dyDescent="0.2">
      <c r="A115" s="92"/>
      <c r="B115" s="145" t="s">
        <v>253</v>
      </c>
      <c r="C115" s="153"/>
      <c r="D115" s="93" t="s">
        <v>114</v>
      </c>
      <c r="E115" s="70" t="s">
        <v>110</v>
      </c>
      <c r="F115" s="70" t="s">
        <v>254</v>
      </c>
      <c r="G115" s="94">
        <v>1190519.51</v>
      </c>
      <c r="H115" s="95">
        <v>6622416.4800000004</v>
      </c>
    </row>
    <row r="116" spans="1:8" hidden="1" x14ac:dyDescent="0.2">
      <c r="A116" s="92"/>
      <c r="B116" s="145" t="s">
        <v>253</v>
      </c>
      <c r="C116" s="153"/>
      <c r="D116" s="93" t="s">
        <v>114</v>
      </c>
      <c r="E116" s="70" t="s">
        <v>110</v>
      </c>
      <c r="F116" s="70" t="s">
        <v>255</v>
      </c>
      <c r="G116" s="94">
        <v>890179.39</v>
      </c>
      <c r="H116" s="95">
        <v>312523.78000000003</v>
      </c>
    </row>
    <row r="117" spans="1:8" hidden="1" x14ac:dyDescent="0.2">
      <c r="A117" s="92"/>
      <c r="B117" s="145" t="s">
        <v>253</v>
      </c>
      <c r="C117" s="153"/>
      <c r="D117" s="93" t="s">
        <v>114</v>
      </c>
      <c r="E117" s="70" t="s">
        <v>110</v>
      </c>
      <c r="F117" s="70" t="s">
        <v>256</v>
      </c>
      <c r="G117" s="94">
        <v>1038500</v>
      </c>
      <c r="H117" s="95">
        <v>1038500</v>
      </c>
    </row>
    <row r="118" spans="1:8" ht="26.65" hidden="1" customHeight="1" x14ac:dyDescent="0.2">
      <c r="A118" s="92"/>
      <c r="B118" s="145" t="s">
        <v>257</v>
      </c>
      <c r="C118" s="153"/>
      <c r="D118" s="93" t="s">
        <v>114</v>
      </c>
      <c r="E118" s="70" t="s">
        <v>110</v>
      </c>
      <c r="F118" s="70" t="s">
        <v>258</v>
      </c>
      <c r="G118" s="94">
        <v>1935072.28</v>
      </c>
      <c r="H118" s="95">
        <v>2827216.19</v>
      </c>
    </row>
    <row r="119" spans="1:8" ht="26.65" hidden="1" customHeight="1" x14ac:dyDescent="0.2">
      <c r="A119" s="92"/>
      <c r="B119" s="145" t="s">
        <v>257</v>
      </c>
      <c r="C119" s="153"/>
      <c r="D119" s="93" t="s">
        <v>114</v>
      </c>
      <c r="E119" s="70" t="s">
        <v>110</v>
      </c>
      <c r="F119" s="70" t="s">
        <v>259</v>
      </c>
      <c r="G119" s="94">
        <v>255183.68</v>
      </c>
      <c r="H119" s="95">
        <v>491713.36</v>
      </c>
    </row>
    <row r="120" spans="1:8" ht="26.65" hidden="1" customHeight="1" x14ac:dyDescent="0.2">
      <c r="A120" s="92"/>
      <c r="B120" s="145" t="s">
        <v>257</v>
      </c>
      <c r="C120" s="153"/>
      <c r="D120" s="93" t="s">
        <v>114</v>
      </c>
      <c r="E120" s="70" t="s">
        <v>110</v>
      </c>
      <c r="F120" s="70" t="s">
        <v>260</v>
      </c>
      <c r="G120" s="94">
        <v>310.82</v>
      </c>
      <c r="H120" s="95">
        <v>310.82</v>
      </c>
    </row>
    <row r="121" spans="1:8" ht="26.65" hidden="1" customHeight="1" x14ac:dyDescent="0.2">
      <c r="A121" s="92"/>
      <c r="B121" s="145" t="s">
        <v>261</v>
      </c>
      <c r="C121" s="153"/>
      <c r="D121" s="93" t="s">
        <v>114</v>
      </c>
      <c r="E121" s="70" t="s">
        <v>110</v>
      </c>
      <c r="F121" s="70" t="s">
        <v>262</v>
      </c>
      <c r="G121" s="94">
        <v>407107.74</v>
      </c>
      <c r="H121" s="95">
        <v>2375461.4500000002</v>
      </c>
    </row>
    <row r="122" spans="1:8" ht="26.65" hidden="1" customHeight="1" x14ac:dyDescent="0.2">
      <c r="A122" s="92"/>
      <c r="B122" s="145" t="s">
        <v>261</v>
      </c>
      <c r="C122" s="153"/>
      <c r="D122" s="93" t="s">
        <v>114</v>
      </c>
      <c r="E122" s="70" t="s">
        <v>110</v>
      </c>
      <c r="F122" s="70" t="s">
        <v>263</v>
      </c>
      <c r="G122" s="94">
        <v>22608.639999999999</v>
      </c>
      <c r="H122" s="95">
        <v>343028.89</v>
      </c>
    </row>
    <row r="123" spans="1:8" ht="26.65" hidden="1" customHeight="1" x14ac:dyDescent="0.2">
      <c r="A123" s="92"/>
      <c r="B123" s="145" t="s">
        <v>264</v>
      </c>
      <c r="C123" s="153"/>
      <c r="D123" s="93" t="s">
        <v>114</v>
      </c>
      <c r="E123" s="70" t="s">
        <v>110</v>
      </c>
      <c r="F123" s="70" t="s">
        <v>265</v>
      </c>
      <c r="G123" s="94">
        <v>1339571.52</v>
      </c>
      <c r="H123" s="95">
        <v>1775080.96</v>
      </c>
    </row>
    <row r="124" spans="1:8" ht="26.65" hidden="1" customHeight="1" x14ac:dyDescent="0.2">
      <c r="A124" s="92"/>
      <c r="B124" s="145" t="s">
        <v>264</v>
      </c>
      <c r="C124" s="153"/>
      <c r="D124" s="93" t="s">
        <v>114</v>
      </c>
      <c r="E124" s="70" t="s">
        <v>110</v>
      </c>
      <c r="F124" s="70" t="s">
        <v>266</v>
      </c>
      <c r="G124" s="94">
        <v>189901.55</v>
      </c>
      <c r="H124" s="95">
        <v>446011.04</v>
      </c>
    </row>
    <row r="125" spans="1:8" ht="26.65" hidden="1" customHeight="1" x14ac:dyDescent="0.2">
      <c r="A125" s="92"/>
      <c r="B125" s="145" t="s">
        <v>264</v>
      </c>
      <c r="C125" s="153"/>
      <c r="D125" s="93" t="s">
        <v>114</v>
      </c>
      <c r="E125" s="70" t="s">
        <v>110</v>
      </c>
      <c r="F125" s="70" t="s">
        <v>267</v>
      </c>
      <c r="G125" s="94">
        <v>24589.39</v>
      </c>
      <c r="H125" s="95">
        <v>23749.39</v>
      </c>
    </row>
    <row r="126" spans="1:8" ht="26.65" hidden="1" customHeight="1" x14ac:dyDescent="0.2">
      <c r="A126" s="92"/>
      <c r="B126" s="145" t="s">
        <v>268</v>
      </c>
      <c r="C126" s="153"/>
      <c r="D126" s="93" t="s">
        <v>114</v>
      </c>
      <c r="E126" s="70" t="s">
        <v>110</v>
      </c>
      <c r="F126" s="70" t="s">
        <v>269</v>
      </c>
      <c r="G126" s="94">
        <v>1257493.72</v>
      </c>
      <c r="H126" s="95">
        <v>1957335.67</v>
      </c>
    </row>
    <row r="127" spans="1:8" ht="26.65" hidden="1" customHeight="1" x14ac:dyDescent="0.2">
      <c r="A127" s="92"/>
      <c r="B127" s="145" t="s">
        <v>268</v>
      </c>
      <c r="C127" s="153"/>
      <c r="D127" s="93" t="s">
        <v>114</v>
      </c>
      <c r="E127" s="70" t="s">
        <v>110</v>
      </c>
      <c r="F127" s="70" t="s">
        <v>270</v>
      </c>
      <c r="G127" s="94">
        <v>194069.67</v>
      </c>
      <c r="H127" s="95">
        <v>395738.86</v>
      </c>
    </row>
    <row r="128" spans="1:8" ht="26.65" hidden="1" customHeight="1" x14ac:dyDescent="0.2">
      <c r="A128" s="92"/>
      <c r="B128" s="145" t="s">
        <v>268</v>
      </c>
      <c r="C128" s="153"/>
      <c r="D128" s="93" t="s">
        <v>114</v>
      </c>
      <c r="E128" s="70" t="s">
        <v>110</v>
      </c>
      <c r="F128" s="70" t="s">
        <v>271</v>
      </c>
      <c r="G128" s="94">
        <v>982.82</v>
      </c>
      <c r="H128" s="95">
        <v>310.82</v>
      </c>
    </row>
    <row r="129" spans="1:8" hidden="1" x14ac:dyDescent="0.2">
      <c r="A129" s="92"/>
      <c r="B129" s="145" t="s">
        <v>272</v>
      </c>
      <c r="C129" s="153"/>
      <c r="D129" s="93" t="s">
        <v>114</v>
      </c>
      <c r="E129" s="70" t="s">
        <v>110</v>
      </c>
      <c r="F129" s="70" t="s">
        <v>273</v>
      </c>
      <c r="G129" s="94">
        <v>6074996.8099999996</v>
      </c>
      <c r="H129" s="95">
        <v>9749517.1899999995</v>
      </c>
    </row>
    <row r="130" spans="1:8" hidden="1" x14ac:dyDescent="0.2">
      <c r="A130" s="92"/>
      <c r="B130" s="145" t="s">
        <v>272</v>
      </c>
      <c r="C130" s="153"/>
      <c r="D130" s="93" t="s">
        <v>114</v>
      </c>
      <c r="E130" s="70" t="s">
        <v>110</v>
      </c>
      <c r="F130" s="70" t="s">
        <v>274</v>
      </c>
      <c r="G130" s="94">
        <v>97922.94</v>
      </c>
      <c r="H130" s="95">
        <v>147265.70000000001</v>
      </c>
    </row>
    <row r="131" spans="1:8" hidden="1" x14ac:dyDescent="0.2">
      <c r="A131" s="92"/>
      <c r="B131" s="145" t="s">
        <v>272</v>
      </c>
      <c r="C131" s="153"/>
      <c r="D131" s="93" t="s">
        <v>114</v>
      </c>
      <c r="E131" s="70" t="s">
        <v>110</v>
      </c>
      <c r="F131" s="70" t="s">
        <v>275</v>
      </c>
      <c r="G131" s="94">
        <v>6651.64</v>
      </c>
      <c r="H131" s="95">
        <v>9651.64</v>
      </c>
    </row>
    <row r="132" spans="1:8" ht="26.65" hidden="1" customHeight="1" x14ac:dyDescent="0.2">
      <c r="A132" s="92"/>
      <c r="B132" s="145" t="s">
        <v>276</v>
      </c>
      <c r="C132" s="153"/>
      <c r="D132" s="93" t="s">
        <v>114</v>
      </c>
      <c r="E132" s="70" t="s">
        <v>110</v>
      </c>
      <c r="F132" s="70" t="s">
        <v>277</v>
      </c>
      <c r="G132" s="94">
        <v>1213529.47</v>
      </c>
      <c r="H132" s="95">
        <v>2000968.21</v>
      </c>
    </row>
    <row r="133" spans="1:8" ht="26.65" hidden="1" customHeight="1" x14ac:dyDescent="0.2">
      <c r="A133" s="92"/>
      <c r="B133" s="145" t="s">
        <v>276</v>
      </c>
      <c r="C133" s="153"/>
      <c r="D133" s="93" t="s">
        <v>114</v>
      </c>
      <c r="E133" s="70" t="s">
        <v>110</v>
      </c>
      <c r="F133" s="70" t="s">
        <v>278</v>
      </c>
      <c r="G133" s="94">
        <v>260679.05</v>
      </c>
      <c r="H133" s="95">
        <v>389764.21</v>
      </c>
    </row>
    <row r="134" spans="1:8" ht="26.65" hidden="1" customHeight="1" x14ac:dyDescent="0.2">
      <c r="A134" s="92"/>
      <c r="B134" s="145" t="s">
        <v>276</v>
      </c>
      <c r="C134" s="153"/>
      <c r="D134" s="93" t="s">
        <v>114</v>
      </c>
      <c r="E134" s="70" t="s">
        <v>110</v>
      </c>
      <c r="F134" s="70" t="s">
        <v>279</v>
      </c>
      <c r="G134" s="94">
        <v>310.82</v>
      </c>
      <c r="H134" s="95">
        <v>310.82</v>
      </c>
    </row>
    <row r="135" spans="1:8" ht="26.65" hidden="1" customHeight="1" x14ac:dyDescent="0.2">
      <c r="A135" s="92"/>
      <c r="B135" s="145" t="s">
        <v>280</v>
      </c>
      <c r="C135" s="153"/>
      <c r="D135" s="93" t="s">
        <v>114</v>
      </c>
      <c r="E135" s="70" t="s">
        <v>110</v>
      </c>
      <c r="F135" s="70" t="s">
        <v>281</v>
      </c>
      <c r="G135" s="94">
        <v>1567698.92</v>
      </c>
      <c r="H135" s="95">
        <v>3439202.13</v>
      </c>
    </row>
    <row r="136" spans="1:8" ht="26.65" hidden="1" customHeight="1" x14ac:dyDescent="0.2">
      <c r="A136" s="92"/>
      <c r="B136" s="145" t="s">
        <v>280</v>
      </c>
      <c r="C136" s="153"/>
      <c r="D136" s="93" t="s">
        <v>114</v>
      </c>
      <c r="E136" s="70" t="s">
        <v>110</v>
      </c>
      <c r="F136" s="70" t="s">
        <v>282</v>
      </c>
      <c r="G136" s="94">
        <v>364183.14</v>
      </c>
      <c r="H136" s="95">
        <v>691544.37</v>
      </c>
    </row>
    <row r="137" spans="1:8" ht="26.65" hidden="1" customHeight="1" x14ac:dyDescent="0.2">
      <c r="A137" s="92"/>
      <c r="B137" s="145" t="s">
        <v>280</v>
      </c>
      <c r="C137" s="153"/>
      <c r="D137" s="93" t="s">
        <v>114</v>
      </c>
      <c r="E137" s="70" t="s">
        <v>110</v>
      </c>
      <c r="F137" s="70" t="s">
        <v>283</v>
      </c>
      <c r="G137" s="94">
        <v>1150.82</v>
      </c>
      <c r="H137" s="95">
        <v>310.82</v>
      </c>
    </row>
    <row r="138" spans="1:8" ht="26.65" hidden="1" customHeight="1" x14ac:dyDescent="0.2">
      <c r="A138" s="92"/>
      <c r="B138" s="145" t="s">
        <v>284</v>
      </c>
      <c r="C138" s="153"/>
      <c r="D138" s="93" t="s">
        <v>114</v>
      </c>
      <c r="E138" s="70" t="s">
        <v>110</v>
      </c>
      <c r="F138" s="70" t="s">
        <v>285</v>
      </c>
      <c r="G138" s="94">
        <v>523502.46</v>
      </c>
      <c r="H138" s="95">
        <v>3291533.86</v>
      </c>
    </row>
    <row r="139" spans="1:8" ht="26.65" hidden="1" customHeight="1" x14ac:dyDescent="0.2">
      <c r="A139" s="92"/>
      <c r="B139" s="145" t="s">
        <v>284</v>
      </c>
      <c r="C139" s="153"/>
      <c r="D139" s="93" t="s">
        <v>114</v>
      </c>
      <c r="E139" s="70" t="s">
        <v>110</v>
      </c>
      <c r="F139" s="70" t="s">
        <v>286</v>
      </c>
      <c r="G139" s="94">
        <v>698161.9</v>
      </c>
      <c r="H139" s="95">
        <v>815566.27</v>
      </c>
    </row>
    <row r="140" spans="1:8" ht="26.65" hidden="1" customHeight="1" x14ac:dyDescent="0.2">
      <c r="A140" s="92"/>
      <c r="B140" s="145" t="s">
        <v>287</v>
      </c>
      <c r="C140" s="153"/>
      <c r="D140" s="93" t="s">
        <v>114</v>
      </c>
      <c r="E140" s="70" t="s">
        <v>110</v>
      </c>
      <c r="F140" s="70" t="s">
        <v>288</v>
      </c>
      <c r="G140" s="94">
        <v>2436760.35</v>
      </c>
      <c r="H140" s="95">
        <v>3242373.44</v>
      </c>
    </row>
    <row r="141" spans="1:8" ht="26.65" hidden="1" customHeight="1" x14ac:dyDescent="0.2">
      <c r="A141" s="92"/>
      <c r="B141" s="145" t="s">
        <v>287</v>
      </c>
      <c r="C141" s="153"/>
      <c r="D141" s="93" t="s">
        <v>114</v>
      </c>
      <c r="E141" s="70" t="s">
        <v>110</v>
      </c>
      <c r="F141" s="70" t="s">
        <v>289</v>
      </c>
      <c r="G141" s="94">
        <v>124144.2</v>
      </c>
      <c r="H141" s="95">
        <v>541433.31000000006</v>
      </c>
    </row>
    <row r="142" spans="1:8" ht="26.65" hidden="1" customHeight="1" x14ac:dyDescent="0.2">
      <c r="A142" s="92"/>
      <c r="B142" s="145" t="s">
        <v>287</v>
      </c>
      <c r="C142" s="153"/>
      <c r="D142" s="93" t="s">
        <v>114</v>
      </c>
      <c r="E142" s="70" t="s">
        <v>110</v>
      </c>
      <c r="F142" s="70" t="s">
        <v>290</v>
      </c>
      <c r="G142" s="94">
        <v>26840.55</v>
      </c>
      <c r="H142" s="95">
        <v>26000.55</v>
      </c>
    </row>
    <row r="143" spans="1:8" hidden="1" x14ac:dyDescent="0.2">
      <c r="A143" s="92"/>
      <c r="B143" s="145" t="s">
        <v>291</v>
      </c>
      <c r="C143" s="153"/>
      <c r="D143" s="93" t="s">
        <v>114</v>
      </c>
      <c r="E143" s="70" t="s">
        <v>110</v>
      </c>
      <c r="F143" s="70" t="s">
        <v>292</v>
      </c>
      <c r="G143" s="94">
        <v>3130432.94</v>
      </c>
      <c r="H143" s="95">
        <v>4944546.6500000004</v>
      </c>
    </row>
    <row r="144" spans="1:8" hidden="1" x14ac:dyDescent="0.2">
      <c r="A144" s="92"/>
      <c r="B144" s="145" t="s">
        <v>291</v>
      </c>
      <c r="C144" s="153"/>
      <c r="D144" s="93" t="s">
        <v>114</v>
      </c>
      <c r="E144" s="70" t="s">
        <v>110</v>
      </c>
      <c r="F144" s="70" t="s">
        <v>293</v>
      </c>
      <c r="G144" s="94">
        <v>42643.54</v>
      </c>
      <c r="H144" s="95">
        <v>42643.54</v>
      </c>
    </row>
    <row r="145" spans="1:8" hidden="1" x14ac:dyDescent="0.2">
      <c r="A145" s="92"/>
      <c r="B145" s="145" t="s">
        <v>291</v>
      </c>
      <c r="C145" s="153"/>
      <c r="D145" s="93" t="s">
        <v>114</v>
      </c>
      <c r="E145" s="70" t="s">
        <v>110</v>
      </c>
      <c r="F145" s="70" t="s">
        <v>294</v>
      </c>
      <c r="G145" s="94">
        <v>1000.02</v>
      </c>
      <c r="H145" s="95">
        <v>4000.02</v>
      </c>
    </row>
    <row r="146" spans="1:8" hidden="1" x14ac:dyDescent="0.2">
      <c r="A146" s="92"/>
      <c r="B146" s="145" t="s">
        <v>295</v>
      </c>
      <c r="C146" s="153"/>
      <c r="D146" s="93" t="s">
        <v>114</v>
      </c>
      <c r="E146" s="70" t="s">
        <v>110</v>
      </c>
      <c r="F146" s="70" t="s">
        <v>296</v>
      </c>
      <c r="G146" s="94">
        <v>6804275.0099999998</v>
      </c>
      <c r="H146" s="95">
        <v>10559932.1</v>
      </c>
    </row>
    <row r="147" spans="1:8" hidden="1" x14ac:dyDescent="0.2">
      <c r="A147" s="92"/>
      <c r="B147" s="145" t="s">
        <v>295</v>
      </c>
      <c r="C147" s="153"/>
      <c r="D147" s="93" t="s">
        <v>114</v>
      </c>
      <c r="E147" s="70" t="s">
        <v>110</v>
      </c>
      <c r="F147" s="70" t="s">
        <v>297</v>
      </c>
      <c r="G147" s="94">
        <v>185215.35999999999</v>
      </c>
      <c r="H147" s="95">
        <v>208465.53</v>
      </c>
    </row>
    <row r="148" spans="1:8" hidden="1" x14ac:dyDescent="0.2">
      <c r="A148" s="92"/>
      <c r="B148" s="145" t="s">
        <v>295</v>
      </c>
      <c r="C148" s="153"/>
      <c r="D148" s="93" t="s">
        <v>114</v>
      </c>
      <c r="E148" s="70" t="s">
        <v>110</v>
      </c>
      <c r="F148" s="70" t="s">
        <v>298</v>
      </c>
      <c r="G148" s="94">
        <v>621.64</v>
      </c>
      <c r="H148" s="95">
        <v>3621.64</v>
      </c>
    </row>
    <row r="149" spans="1:8" ht="26.65" hidden="1" customHeight="1" x14ac:dyDescent="0.2">
      <c r="A149" s="92"/>
      <c r="B149" s="145" t="s">
        <v>299</v>
      </c>
      <c r="C149" s="153"/>
      <c r="D149" s="93" t="s">
        <v>114</v>
      </c>
      <c r="E149" s="70" t="s">
        <v>110</v>
      </c>
      <c r="F149" s="70" t="s">
        <v>300</v>
      </c>
      <c r="G149" s="94">
        <v>10362040.01</v>
      </c>
      <c r="H149" s="95">
        <v>13027512.52</v>
      </c>
    </row>
    <row r="150" spans="1:8" ht="26.65" hidden="1" customHeight="1" x14ac:dyDescent="0.2">
      <c r="A150" s="92"/>
      <c r="B150" s="145" t="s">
        <v>299</v>
      </c>
      <c r="C150" s="153"/>
      <c r="D150" s="93" t="s">
        <v>114</v>
      </c>
      <c r="E150" s="70" t="s">
        <v>110</v>
      </c>
      <c r="F150" s="70" t="s">
        <v>301</v>
      </c>
      <c r="G150" s="94">
        <v>16244.29</v>
      </c>
      <c r="H150" s="95">
        <v>39324.089999999997</v>
      </c>
    </row>
    <row r="151" spans="1:8" ht="26.65" hidden="1" customHeight="1" x14ac:dyDescent="0.2">
      <c r="A151" s="92"/>
      <c r="B151" s="145" t="s">
        <v>302</v>
      </c>
      <c r="C151" s="153"/>
      <c r="D151" s="93" t="s">
        <v>114</v>
      </c>
      <c r="E151" s="70" t="s">
        <v>110</v>
      </c>
      <c r="F151" s="70" t="s">
        <v>303</v>
      </c>
      <c r="G151" s="94">
        <v>12991480.49</v>
      </c>
      <c r="H151" s="95">
        <v>12778950.890000001</v>
      </c>
    </row>
    <row r="152" spans="1:8" ht="26.65" hidden="1" customHeight="1" x14ac:dyDescent="0.2">
      <c r="A152" s="92"/>
      <c r="B152" s="145" t="s">
        <v>302</v>
      </c>
      <c r="C152" s="153"/>
      <c r="D152" s="93" t="s">
        <v>114</v>
      </c>
      <c r="E152" s="70" t="s">
        <v>110</v>
      </c>
      <c r="F152" s="70" t="s">
        <v>304</v>
      </c>
      <c r="G152" s="94">
        <v>555184.81000000006</v>
      </c>
      <c r="H152" s="95">
        <v>638092.98</v>
      </c>
    </row>
    <row r="153" spans="1:8" ht="26.65" hidden="1" customHeight="1" x14ac:dyDescent="0.2">
      <c r="A153" s="92"/>
      <c r="B153" s="145" t="s">
        <v>302</v>
      </c>
      <c r="C153" s="153"/>
      <c r="D153" s="93" t="s">
        <v>114</v>
      </c>
      <c r="E153" s="70" t="s">
        <v>110</v>
      </c>
      <c r="F153" s="70" t="s">
        <v>305</v>
      </c>
      <c r="G153" s="94">
        <v>10559.11</v>
      </c>
      <c r="H153" s="95">
        <v>19013.28</v>
      </c>
    </row>
    <row r="154" spans="1:8" hidden="1" x14ac:dyDescent="0.2">
      <c r="A154" s="92"/>
      <c r="B154" s="145" t="s">
        <v>306</v>
      </c>
      <c r="C154" s="153"/>
      <c r="D154" s="93" t="s">
        <v>114</v>
      </c>
      <c r="E154" s="70" t="s">
        <v>110</v>
      </c>
      <c r="F154" s="70" t="s">
        <v>307</v>
      </c>
      <c r="G154" s="94">
        <v>12076592.1</v>
      </c>
      <c r="H154" s="95">
        <v>16644502.039999999</v>
      </c>
    </row>
    <row r="155" spans="1:8" hidden="1" x14ac:dyDescent="0.2">
      <c r="A155" s="92"/>
      <c r="B155" s="145" t="s">
        <v>306</v>
      </c>
      <c r="C155" s="153"/>
      <c r="D155" s="93" t="s">
        <v>114</v>
      </c>
      <c r="E155" s="70" t="s">
        <v>110</v>
      </c>
      <c r="F155" s="70" t="s">
        <v>308</v>
      </c>
      <c r="G155" s="94">
        <v>258671.78</v>
      </c>
      <c r="H155" s="95">
        <v>274862.8</v>
      </c>
    </row>
    <row r="156" spans="1:8" hidden="1" x14ac:dyDescent="0.2">
      <c r="A156" s="92"/>
      <c r="B156" s="145" t="s">
        <v>306</v>
      </c>
      <c r="C156" s="153"/>
      <c r="D156" s="93" t="s">
        <v>114</v>
      </c>
      <c r="E156" s="70" t="s">
        <v>110</v>
      </c>
      <c r="F156" s="70" t="s">
        <v>309</v>
      </c>
      <c r="G156" s="94">
        <v>2120.52</v>
      </c>
      <c r="H156" s="95">
        <v>5120.5200000000004</v>
      </c>
    </row>
    <row r="157" spans="1:8" ht="26.65" hidden="1" customHeight="1" x14ac:dyDescent="0.2">
      <c r="A157" s="92"/>
      <c r="B157" s="145" t="s">
        <v>310</v>
      </c>
      <c r="C157" s="153"/>
      <c r="D157" s="93" t="s">
        <v>114</v>
      </c>
      <c r="E157" s="70" t="s">
        <v>110</v>
      </c>
      <c r="F157" s="70" t="s">
        <v>311</v>
      </c>
      <c r="G157" s="94">
        <v>700189.34</v>
      </c>
      <c r="H157" s="95">
        <v>2604938.3199999998</v>
      </c>
    </row>
    <row r="158" spans="1:8" ht="26.65" hidden="1" customHeight="1" x14ac:dyDescent="0.2">
      <c r="A158" s="92"/>
      <c r="B158" s="145" t="s">
        <v>310</v>
      </c>
      <c r="C158" s="153"/>
      <c r="D158" s="93" t="s">
        <v>114</v>
      </c>
      <c r="E158" s="70" t="s">
        <v>110</v>
      </c>
      <c r="F158" s="70" t="s">
        <v>312</v>
      </c>
      <c r="G158" s="94">
        <v>1410590.95</v>
      </c>
      <c r="H158" s="95">
        <v>1584908.34</v>
      </c>
    </row>
    <row r="159" spans="1:8" hidden="1" x14ac:dyDescent="0.2">
      <c r="A159" s="92"/>
      <c r="B159" s="145" t="s">
        <v>313</v>
      </c>
      <c r="C159" s="153"/>
      <c r="D159" s="93" t="s">
        <v>114</v>
      </c>
      <c r="E159" s="70" t="s">
        <v>110</v>
      </c>
      <c r="F159" s="70" t="s">
        <v>314</v>
      </c>
      <c r="G159" s="94">
        <v>6526783.3200000003</v>
      </c>
      <c r="H159" s="95">
        <v>8980050.7899999991</v>
      </c>
    </row>
    <row r="160" spans="1:8" hidden="1" x14ac:dyDescent="0.2">
      <c r="A160" s="92"/>
      <c r="B160" s="145" t="s">
        <v>313</v>
      </c>
      <c r="C160" s="153"/>
      <c r="D160" s="93" t="s">
        <v>114</v>
      </c>
      <c r="E160" s="70" t="s">
        <v>110</v>
      </c>
      <c r="F160" s="70" t="s">
        <v>315</v>
      </c>
      <c r="G160" s="94">
        <v>102269.83</v>
      </c>
      <c r="H160" s="95">
        <v>121084.52</v>
      </c>
    </row>
    <row r="161" spans="1:8" hidden="1" x14ac:dyDescent="0.2">
      <c r="A161" s="92"/>
      <c r="B161" s="145" t="s">
        <v>313</v>
      </c>
      <c r="C161" s="153"/>
      <c r="D161" s="93" t="s">
        <v>114</v>
      </c>
      <c r="E161" s="70" t="s">
        <v>110</v>
      </c>
      <c r="F161" s="70" t="s">
        <v>316</v>
      </c>
      <c r="G161" s="94">
        <v>621.64</v>
      </c>
      <c r="H161" s="95">
        <v>3621.64</v>
      </c>
    </row>
    <row r="162" spans="1:8" ht="39.75" hidden="1" customHeight="1" x14ac:dyDescent="0.2">
      <c r="A162" s="92"/>
      <c r="B162" s="145" t="s">
        <v>317</v>
      </c>
      <c r="C162" s="153"/>
      <c r="D162" s="93" t="s">
        <v>114</v>
      </c>
      <c r="E162" s="70" t="s">
        <v>110</v>
      </c>
      <c r="F162" s="70" t="s">
        <v>318</v>
      </c>
      <c r="G162" s="94">
        <v>4452374.08</v>
      </c>
      <c r="H162" s="95">
        <v>5517697.5800000001</v>
      </c>
    </row>
    <row r="163" spans="1:8" ht="39.75" hidden="1" customHeight="1" x14ac:dyDescent="0.2">
      <c r="A163" s="92"/>
      <c r="B163" s="145" t="s">
        <v>317</v>
      </c>
      <c r="C163" s="153"/>
      <c r="D163" s="93" t="s">
        <v>114</v>
      </c>
      <c r="E163" s="70" t="s">
        <v>110</v>
      </c>
      <c r="F163" s="70" t="s">
        <v>319</v>
      </c>
      <c r="G163" s="94">
        <v>1197.3399999999999</v>
      </c>
      <c r="H163" s="95">
        <v>1197.3399999999999</v>
      </c>
    </row>
    <row r="164" spans="1:8" ht="39.75" hidden="1" customHeight="1" x14ac:dyDescent="0.2">
      <c r="A164" s="92"/>
      <c r="B164" s="145" t="s">
        <v>317</v>
      </c>
      <c r="C164" s="153"/>
      <c r="D164" s="93" t="s">
        <v>114</v>
      </c>
      <c r="E164" s="70" t="s">
        <v>110</v>
      </c>
      <c r="F164" s="70" t="s">
        <v>320</v>
      </c>
      <c r="G164" s="94">
        <v>621.64</v>
      </c>
      <c r="H164" s="95">
        <v>621.64</v>
      </c>
    </row>
    <row r="165" spans="1:8" ht="26.65" hidden="1" customHeight="1" x14ac:dyDescent="0.2">
      <c r="A165" s="92"/>
      <c r="B165" s="145" t="s">
        <v>321</v>
      </c>
      <c r="C165" s="153"/>
      <c r="D165" s="93" t="s">
        <v>114</v>
      </c>
      <c r="E165" s="70" t="s">
        <v>110</v>
      </c>
      <c r="F165" s="70" t="s">
        <v>322</v>
      </c>
      <c r="G165" s="94">
        <v>2286184.4900000002</v>
      </c>
      <c r="H165" s="95">
        <v>6694175.1299999999</v>
      </c>
    </row>
    <row r="166" spans="1:8" ht="26.65" hidden="1" customHeight="1" x14ac:dyDescent="0.2">
      <c r="A166" s="92"/>
      <c r="B166" s="145" t="s">
        <v>321</v>
      </c>
      <c r="C166" s="153"/>
      <c r="D166" s="93" t="s">
        <v>114</v>
      </c>
      <c r="E166" s="70" t="s">
        <v>110</v>
      </c>
      <c r="F166" s="70" t="s">
        <v>323</v>
      </c>
      <c r="G166" s="94">
        <v>268552.63</v>
      </c>
      <c r="H166" s="95">
        <v>272445.98</v>
      </c>
    </row>
    <row r="167" spans="1:8" ht="26.65" hidden="1" customHeight="1" x14ac:dyDescent="0.2">
      <c r="A167" s="92"/>
      <c r="B167" s="145" t="s">
        <v>321</v>
      </c>
      <c r="C167" s="153"/>
      <c r="D167" s="93" t="s">
        <v>114</v>
      </c>
      <c r="E167" s="70" t="s">
        <v>110</v>
      </c>
      <c r="F167" s="70" t="s">
        <v>324</v>
      </c>
      <c r="G167" s="94">
        <v>12644.62</v>
      </c>
      <c r="H167" s="95">
        <v>12644.62</v>
      </c>
    </row>
    <row r="168" spans="1:8" ht="26.65" hidden="1" customHeight="1" x14ac:dyDescent="0.2">
      <c r="A168" s="92"/>
      <c r="B168" s="145" t="s">
        <v>325</v>
      </c>
      <c r="C168" s="153"/>
      <c r="D168" s="93" t="s">
        <v>114</v>
      </c>
      <c r="E168" s="70" t="s">
        <v>110</v>
      </c>
      <c r="F168" s="70" t="s">
        <v>326</v>
      </c>
      <c r="G168" s="94">
        <v>1667985.94</v>
      </c>
      <c r="H168" s="95">
        <v>5893281.3399999999</v>
      </c>
    </row>
    <row r="169" spans="1:8" ht="26.65" hidden="1" customHeight="1" x14ac:dyDescent="0.2">
      <c r="A169" s="92"/>
      <c r="B169" s="145" t="s">
        <v>325</v>
      </c>
      <c r="C169" s="153"/>
      <c r="D169" s="93" t="s">
        <v>114</v>
      </c>
      <c r="E169" s="70" t="s">
        <v>110</v>
      </c>
      <c r="F169" s="70" t="s">
        <v>327</v>
      </c>
      <c r="G169" s="94">
        <v>1409096.48</v>
      </c>
      <c r="H169" s="95">
        <v>1965182.04</v>
      </c>
    </row>
    <row r="170" spans="1:8" ht="26.65" hidden="1" customHeight="1" x14ac:dyDescent="0.2">
      <c r="A170" s="92"/>
      <c r="B170" s="145" t="s">
        <v>328</v>
      </c>
      <c r="C170" s="153"/>
      <c r="D170" s="93" t="s">
        <v>114</v>
      </c>
      <c r="E170" s="70" t="s">
        <v>110</v>
      </c>
      <c r="F170" s="70" t="s">
        <v>329</v>
      </c>
      <c r="G170" s="94">
        <v>873627.66</v>
      </c>
      <c r="H170" s="95">
        <v>1655398.56</v>
      </c>
    </row>
    <row r="171" spans="1:8" ht="26.65" hidden="1" customHeight="1" x14ac:dyDescent="0.2">
      <c r="A171" s="92"/>
      <c r="B171" s="145" t="s">
        <v>328</v>
      </c>
      <c r="C171" s="153"/>
      <c r="D171" s="93" t="s">
        <v>114</v>
      </c>
      <c r="E171" s="70" t="s">
        <v>110</v>
      </c>
      <c r="F171" s="70" t="s">
        <v>330</v>
      </c>
      <c r="G171" s="94">
        <v>190715.91</v>
      </c>
      <c r="H171" s="95">
        <v>357493.83</v>
      </c>
    </row>
    <row r="172" spans="1:8" ht="26.65" hidden="1" customHeight="1" x14ac:dyDescent="0.2">
      <c r="A172" s="92"/>
      <c r="B172" s="145" t="s">
        <v>328</v>
      </c>
      <c r="C172" s="153"/>
      <c r="D172" s="93" t="s">
        <v>114</v>
      </c>
      <c r="E172" s="70" t="s">
        <v>110</v>
      </c>
      <c r="F172" s="70" t="s">
        <v>331</v>
      </c>
      <c r="G172" s="94">
        <v>982.82</v>
      </c>
      <c r="H172" s="95">
        <v>310.82</v>
      </c>
    </row>
    <row r="173" spans="1:8" hidden="1" x14ac:dyDescent="0.2">
      <c r="A173" s="92"/>
      <c r="B173" s="145" t="s">
        <v>332</v>
      </c>
      <c r="C173" s="153"/>
      <c r="D173" s="93" t="s">
        <v>114</v>
      </c>
      <c r="E173" s="70" t="s">
        <v>110</v>
      </c>
      <c r="F173" s="70" t="s">
        <v>333</v>
      </c>
      <c r="G173" s="94">
        <v>6030685.8200000003</v>
      </c>
      <c r="H173" s="95">
        <v>9254141.2599999998</v>
      </c>
    </row>
    <row r="174" spans="1:8" hidden="1" x14ac:dyDescent="0.2">
      <c r="A174" s="92"/>
      <c r="B174" s="145" t="s">
        <v>332</v>
      </c>
      <c r="C174" s="153"/>
      <c r="D174" s="93" t="s">
        <v>114</v>
      </c>
      <c r="E174" s="70" t="s">
        <v>110</v>
      </c>
      <c r="F174" s="70" t="s">
        <v>334</v>
      </c>
      <c r="G174" s="94">
        <v>35950.870000000003</v>
      </c>
      <c r="H174" s="95">
        <v>43868.41</v>
      </c>
    </row>
    <row r="175" spans="1:8" hidden="1" x14ac:dyDescent="0.2">
      <c r="A175" s="92"/>
      <c r="B175" s="145" t="s">
        <v>332</v>
      </c>
      <c r="C175" s="153"/>
      <c r="D175" s="93" t="s">
        <v>114</v>
      </c>
      <c r="E175" s="70" t="s">
        <v>110</v>
      </c>
      <c r="F175" s="70" t="s">
        <v>335</v>
      </c>
      <c r="G175" s="94">
        <v>621.64</v>
      </c>
      <c r="H175" s="95">
        <v>3621.64</v>
      </c>
    </row>
    <row r="176" spans="1:8" ht="26.65" hidden="1" customHeight="1" x14ac:dyDescent="0.2">
      <c r="A176" s="92"/>
      <c r="B176" s="145" t="s">
        <v>336</v>
      </c>
      <c r="C176" s="153"/>
      <c r="D176" s="93" t="s">
        <v>114</v>
      </c>
      <c r="E176" s="70" t="s">
        <v>110</v>
      </c>
      <c r="F176" s="70" t="s">
        <v>337</v>
      </c>
      <c r="G176" s="94">
        <v>253211.44</v>
      </c>
      <c r="H176" s="95">
        <v>945515.77</v>
      </c>
    </row>
    <row r="177" spans="1:8" ht="26.65" hidden="1" customHeight="1" x14ac:dyDescent="0.2">
      <c r="A177" s="92"/>
      <c r="B177" s="145" t="s">
        <v>336</v>
      </c>
      <c r="C177" s="153"/>
      <c r="D177" s="93" t="s">
        <v>114</v>
      </c>
      <c r="E177" s="70" t="s">
        <v>110</v>
      </c>
      <c r="F177" s="70" t="s">
        <v>338</v>
      </c>
      <c r="G177" s="94">
        <v>14277.67</v>
      </c>
      <c r="H177" s="95">
        <v>14277.67</v>
      </c>
    </row>
    <row r="178" spans="1:8" ht="26.65" hidden="1" customHeight="1" x14ac:dyDescent="0.2">
      <c r="A178" s="92"/>
      <c r="B178" s="145" t="s">
        <v>336</v>
      </c>
      <c r="C178" s="153"/>
      <c r="D178" s="93" t="s">
        <v>114</v>
      </c>
      <c r="E178" s="70" t="s">
        <v>110</v>
      </c>
      <c r="F178" s="70" t="s">
        <v>339</v>
      </c>
      <c r="G178" s="94">
        <v>11063.12</v>
      </c>
      <c r="H178" s="95">
        <v>11063.12</v>
      </c>
    </row>
    <row r="179" spans="1:8" ht="26.65" hidden="1" customHeight="1" x14ac:dyDescent="0.2">
      <c r="A179" s="92"/>
      <c r="B179" s="145" t="s">
        <v>340</v>
      </c>
      <c r="C179" s="153"/>
      <c r="D179" s="93" t="s">
        <v>114</v>
      </c>
      <c r="E179" s="70" t="s">
        <v>110</v>
      </c>
      <c r="F179" s="70" t="s">
        <v>341</v>
      </c>
      <c r="G179" s="94">
        <v>2962607.78</v>
      </c>
      <c r="H179" s="95">
        <v>4347888.03</v>
      </c>
    </row>
    <row r="180" spans="1:8" ht="26.65" hidden="1" customHeight="1" x14ac:dyDescent="0.2">
      <c r="A180" s="92"/>
      <c r="B180" s="145" t="s">
        <v>340</v>
      </c>
      <c r="C180" s="153"/>
      <c r="D180" s="93" t="s">
        <v>114</v>
      </c>
      <c r="E180" s="70" t="s">
        <v>110</v>
      </c>
      <c r="F180" s="70" t="s">
        <v>342</v>
      </c>
      <c r="G180" s="94">
        <v>116429.28</v>
      </c>
      <c r="H180" s="95">
        <v>461654.18</v>
      </c>
    </row>
    <row r="181" spans="1:8" ht="26.65" hidden="1" customHeight="1" x14ac:dyDescent="0.2">
      <c r="A181" s="92"/>
      <c r="B181" s="145" t="s">
        <v>340</v>
      </c>
      <c r="C181" s="153"/>
      <c r="D181" s="93" t="s">
        <v>114</v>
      </c>
      <c r="E181" s="70" t="s">
        <v>110</v>
      </c>
      <c r="F181" s="70" t="s">
        <v>343</v>
      </c>
      <c r="G181" s="94">
        <v>1461.64</v>
      </c>
      <c r="H181" s="95">
        <v>621.64</v>
      </c>
    </row>
    <row r="182" spans="1:8" hidden="1" x14ac:dyDescent="0.2">
      <c r="A182" s="92"/>
      <c r="B182" s="145" t="s">
        <v>344</v>
      </c>
      <c r="C182" s="153"/>
      <c r="D182" s="93" t="s">
        <v>114</v>
      </c>
      <c r="E182" s="70" t="s">
        <v>110</v>
      </c>
      <c r="F182" s="70" t="s">
        <v>345</v>
      </c>
      <c r="G182" s="94">
        <v>6346799.6500000004</v>
      </c>
      <c r="H182" s="95">
        <v>10115140.99</v>
      </c>
    </row>
    <row r="183" spans="1:8" hidden="1" x14ac:dyDescent="0.2">
      <c r="A183" s="92"/>
      <c r="B183" s="145" t="s">
        <v>344</v>
      </c>
      <c r="C183" s="153"/>
      <c r="D183" s="93" t="s">
        <v>114</v>
      </c>
      <c r="E183" s="70" t="s">
        <v>110</v>
      </c>
      <c r="F183" s="70" t="s">
        <v>346</v>
      </c>
      <c r="G183" s="94">
        <v>105083.16</v>
      </c>
      <c r="H183" s="95">
        <v>166713.76999999999</v>
      </c>
    </row>
    <row r="184" spans="1:8" hidden="1" x14ac:dyDescent="0.2">
      <c r="A184" s="92"/>
      <c r="B184" s="145" t="s">
        <v>344</v>
      </c>
      <c r="C184" s="153"/>
      <c r="D184" s="93" t="s">
        <v>114</v>
      </c>
      <c r="E184" s="70" t="s">
        <v>110</v>
      </c>
      <c r="F184" s="70" t="s">
        <v>347</v>
      </c>
      <c r="G184" s="94">
        <v>1557.89</v>
      </c>
      <c r="H184" s="95">
        <v>4557.8900000000003</v>
      </c>
    </row>
    <row r="185" spans="1:8" ht="26.65" hidden="1" customHeight="1" x14ac:dyDescent="0.2">
      <c r="A185" s="92"/>
      <c r="B185" s="145" t="s">
        <v>348</v>
      </c>
      <c r="C185" s="153"/>
      <c r="D185" s="93" t="s">
        <v>114</v>
      </c>
      <c r="E185" s="70" t="s">
        <v>110</v>
      </c>
      <c r="F185" s="70" t="s">
        <v>349</v>
      </c>
      <c r="G185" s="94">
        <v>2431646.7999999998</v>
      </c>
      <c r="H185" s="95">
        <v>3506494.28</v>
      </c>
    </row>
    <row r="186" spans="1:8" ht="26.65" hidden="1" customHeight="1" x14ac:dyDescent="0.2">
      <c r="A186" s="92"/>
      <c r="B186" s="145" t="s">
        <v>348</v>
      </c>
      <c r="C186" s="153"/>
      <c r="D186" s="93" t="s">
        <v>114</v>
      </c>
      <c r="E186" s="70" t="s">
        <v>110</v>
      </c>
      <c r="F186" s="70" t="s">
        <v>350</v>
      </c>
      <c r="G186" s="94">
        <v>793166.71</v>
      </c>
      <c r="H186" s="95">
        <v>808166.64</v>
      </c>
    </row>
    <row r="187" spans="1:8" ht="26.65" hidden="1" customHeight="1" x14ac:dyDescent="0.2">
      <c r="A187" s="92"/>
      <c r="B187" s="145" t="s">
        <v>348</v>
      </c>
      <c r="C187" s="153"/>
      <c r="D187" s="93" t="s">
        <v>114</v>
      </c>
      <c r="E187" s="70" t="s">
        <v>110</v>
      </c>
      <c r="F187" s="70" t="s">
        <v>351</v>
      </c>
      <c r="G187" s="94">
        <v>3453.29</v>
      </c>
      <c r="H187" s="95">
        <v>3453.29</v>
      </c>
    </row>
    <row r="188" spans="1:8" ht="26.65" hidden="1" customHeight="1" x14ac:dyDescent="0.2">
      <c r="A188" s="92"/>
      <c r="B188" s="145" t="s">
        <v>352</v>
      </c>
      <c r="C188" s="153"/>
      <c r="D188" s="93" t="s">
        <v>114</v>
      </c>
      <c r="E188" s="70" t="s">
        <v>110</v>
      </c>
      <c r="F188" s="70" t="s">
        <v>353</v>
      </c>
      <c r="G188" s="94">
        <v>1418208.71</v>
      </c>
      <c r="H188" s="95">
        <v>5981579.3499999996</v>
      </c>
    </row>
    <row r="189" spans="1:8" ht="26.65" hidden="1" customHeight="1" x14ac:dyDescent="0.2">
      <c r="A189" s="92"/>
      <c r="B189" s="145" t="s">
        <v>352</v>
      </c>
      <c r="C189" s="153"/>
      <c r="D189" s="93" t="s">
        <v>114</v>
      </c>
      <c r="E189" s="70" t="s">
        <v>110</v>
      </c>
      <c r="F189" s="70" t="s">
        <v>354</v>
      </c>
      <c r="G189" s="94">
        <v>1351209.32</v>
      </c>
      <c r="H189" s="95">
        <v>1578904</v>
      </c>
    </row>
    <row r="190" spans="1:8" ht="26.65" hidden="1" customHeight="1" x14ac:dyDescent="0.2">
      <c r="A190" s="92"/>
      <c r="B190" s="145" t="s">
        <v>352</v>
      </c>
      <c r="C190" s="153"/>
      <c r="D190" s="93" t="s">
        <v>114</v>
      </c>
      <c r="E190" s="70" t="s">
        <v>110</v>
      </c>
      <c r="F190" s="70" t="s">
        <v>355</v>
      </c>
      <c r="G190" s="94">
        <v>11714.83</v>
      </c>
      <c r="H190" s="95">
        <v>4654.83</v>
      </c>
    </row>
    <row r="191" spans="1:8" ht="26.65" hidden="1" customHeight="1" x14ac:dyDescent="0.2">
      <c r="A191" s="92"/>
      <c r="B191" s="145" t="s">
        <v>356</v>
      </c>
      <c r="C191" s="153"/>
      <c r="D191" s="93" t="s">
        <v>114</v>
      </c>
      <c r="E191" s="70" t="s">
        <v>110</v>
      </c>
      <c r="F191" s="70" t="s">
        <v>357</v>
      </c>
      <c r="G191" s="94">
        <v>1624109.08</v>
      </c>
      <c r="H191" s="95">
        <v>5662637.7000000002</v>
      </c>
    </row>
    <row r="192" spans="1:8" ht="26.65" hidden="1" customHeight="1" x14ac:dyDescent="0.2">
      <c r="A192" s="92"/>
      <c r="B192" s="145" t="s">
        <v>356</v>
      </c>
      <c r="C192" s="153"/>
      <c r="D192" s="93" t="s">
        <v>114</v>
      </c>
      <c r="E192" s="70" t="s">
        <v>110</v>
      </c>
      <c r="F192" s="70" t="s">
        <v>358</v>
      </c>
      <c r="G192" s="94">
        <v>1372698.96</v>
      </c>
      <c r="H192" s="95">
        <v>1584504.15</v>
      </c>
    </row>
    <row r="193" spans="1:8" ht="26.65" hidden="1" customHeight="1" x14ac:dyDescent="0.2">
      <c r="A193" s="92"/>
      <c r="B193" s="145" t="s">
        <v>356</v>
      </c>
      <c r="C193" s="153"/>
      <c r="D193" s="93" t="s">
        <v>114</v>
      </c>
      <c r="E193" s="70" t="s">
        <v>110</v>
      </c>
      <c r="F193" s="70" t="s">
        <v>359</v>
      </c>
      <c r="G193" s="94">
        <v>86112.83</v>
      </c>
      <c r="H193" s="95">
        <v>86112.83</v>
      </c>
    </row>
    <row r="194" spans="1:8" ht="26.65" hidden="1" customHeight="1" x14ac:dyDescent="0.2">
      <c r="A194" s="92"/>
      <c r="B194" s="145" t="s">
        <v>360</v>
      </c>
      <c r="C194" s="153"/>
      <c r="D194" s="93" t="s">
        <v>114</v>
      </c>
      <c r="E194" s="70" t="s">
        <v>110</v>
      </c>
      <c r="F194" s="70" t="s">
        <v>361</v>
      </c>
      <c r="G194" s="94">
        <v>1562859.41</v>
      </c>
      <c r="H194" s="95">
        <v>2561104.31</v>
      </c>
    </row>
    <row r="195" spans="1:8" ht="26.65" hidden="1" customHeight="1" x14ac:dyDescent="0.2">
      <c r="A195" s="92"/>
      <c r="B195" s="145" t="s">
        <v>360</v>
      </c>
      <c r="C195" s="153"/>
      <c r="D195" s="93" t="s">
        <v>114</v>
      </c>
      <c r="E195" s="70" t="s">
        <v>110</v>
      </c>
      <c r="F195" s="70" t="s">
        <v>362</v>
      </c>
      <c r="G195" s="94">
        <v>312714.11</v>
      </c>
      <c r="H195" s="95">
        <v>519957.84</v>
      </c>
    </row>
    <row r="196" spans="1:8" ht="26.65" hidden="1" customHeight="1" x14ac:dyDescent="0.2">
      <c r="A196" s="92"/>
      <c r="B196" s="145" t="s">
        <v>360</v>
      </c>
      <c r="C196" s="153"/>
      <c r="D196" s="93" t="s">
        <v>114</v>
      </c>
      <c r="E196" s="70" t="s">
        <v>110</v>
      </c>
      <c r="F196" s="70" t="s">
        <v>363</v>
      </c>
      <c r="G196" s="94">
        <v>1150.82</v>
      </c>
      <c r="H196" s="95">
        <v>310.82</v>
      </c>
    </row>
    <row r="197" spans="1:8" ht="26.65" hidden="1" customHeight="1" x14ac:dyDescent="0.2">
      <c r="A197" s="92"/>
      <c r="B197" s="145" t="s">
        <v>364</v>
      </c>
      <c r="C197" s="153"/>
      <c r="D197" s="93" t="s">
        <v>114</v>
      </c>
      <c r="E197" s="70" t="s">
        <v>110</v>
      </c>
      <c r="F197" s="70" t="s">
        <v>365</v>
      </c>
      <c r="G197" s="94">
        <v>395257.94</v>
      </c>
      <c r="H197" s="95">
        <v>1696621.19</v>
      </c>
    </row>
    <row r="198" spans="1:8" ht="26.65" hidden="1" customHeight="1" x14ac:dyDescent="0.2">
      <c r="A198" s="92"/>
      <c r="B198" s="145" t="s">
        <v>364</v>
      </c>
      <c r="C198" s="153"/>
      <c r="D198" s="93" t="s">
        <v>114</v>
      </c>
      <c r="E198" s="70" t="s">
        <v>110</v>
      </c>
      <c r="F198" s="70" t="s">
        <v>366</v>
      </c>
      <c r="G198" s="94">
        <v>81730.64</v>
      </c>
      <c r="H198" s="95">
        <v>65294.64</v>
      </c>
    </row>
    <row r="199" spans="1:8" ht="26.65" hidden="1" customHeight="1" x14ac:dyDescent="0.2">
      <c r="A199" s="92"/>
      <c r="B199" s="145" t="s">
        <v>364</v>
      </c>
      <c r="C199" s="153"/>
      <c r="D199" s="93" t="s">
        <v>114</v>
      </c>
      <c r="E199" s="70" t="s">
        <v>110</v>
      </c>
      <c r="F199" s="70" t="s">
        <v>367</v>
      </c>
      <c r="G199" s="94">
        <v>621.64</v>
      </c>
      <c r="H199" s="95">
        <v>621.64</v>
      </c>
    </row>
    <row r="200" spans="1:8" hidden="1" x14ac:dyDescent="0.2">
      <c r="A200" s="92"/>
      <c r="B200" s="145" t="s">
        <v>368</v>
      </c>
      <c r="C200" s="153"/>
      <c r="D200" s="93" t="s">
        <v>114</v>
      </c>
      <c r="E200" s="70" t="s">
        <v>110</v>
      </c>
      <c r="F200" s="70" t="s">
        <v>369</v>
      </c>
      <c r="G200" s="94">
        <v>4991856.03</v>
      </c>
      <c r="H200" s="95">
        <v>7630956.8499999996</v>
      </c>
    </row>
    <row r="201" spans="1:8" hidden="1" x14ac:dyDescent="0.2">
      <c r="A201" s="92"/>
      <c r="B201" s="145" t="s">
        <v>368</v>
      </c>
      <c r="C201" s="153"/>
      <c r="D201" s="93" t="s">
        <v>114</v>
      </c>
      <c r="E201" s="70" t="s">
        <v>110</v>
      </c>
      <c r="F201" s="70" t="s">
        <v>370</v>
      </c>
      <c r="G201" s="94">
        <v>55918.64</v>
      </c>
      <c r="H201" s="95">
        <v>73982.94</v>
      </c>
    </row>
    <row r="202" spans="1:8" hidden="1" x14ac:dyDescent="0.2">
      <c r="A202" s="92"/>
      <c r="B202" s="145" t="s">
        <v>368</v>
      </c>
      <c r="C202" s="153"/>
      <c r="D202" s="93" t="s">
        <v>114</v>
      </c>
      <c r="E202" s="70" t="s">
        <v>110</v>
      </c>
      <c r="F202" s="70" t="s">
        <v>371</v>
      </c>
      <c r="G202" s="94">
        <v>7636.48</v>
      </c>
      <c r="H202" s="95">
        <v>10636.48</v>
      </c>
    </row>
    <row r="203" spans="1:8" ht="26.65" hidden="1" customHeight="1" x14ac:dyDescent="0.2">
      <c r="A203" s="92"/>
      <c r="B203" s="145" t="s">
        <v>372</v>
      </c>
      <c r="C203" s="153"/>
      <c r="D203" s="93" t="s">
        <v>114</v>
      </c>
      <c r="E203" s="70" t="s">
        <v>110</v>
      </c>
      <c r="F203" s="70" t="s">
        <v>373</v>
      </c>
      <c r="G203" s="94">
        <v>2267711.4500000002</v>
      </c>
      <c r="H203" s="95">
        <v>3649759.84</v>
      </c>
    </row>
    <row r="204" spans="1:8" ht="26.65" hidden="1" customHeight="1" x14ac:dyDescent="0.2">
      <c r="A204" s="92"/>
      <c r="B204" s="145" t="s">
        <v>372</v>
      </c>
      <c r="C204" s="153"/>
      <c r="D204" s="93" t="s">
        <v>114</v>
      </c>
      <c r="E204" s="70" t="s">
        <v>110</v>
      </c>
      <c r="F204" s="70" t="s">
        <v>374</v>
      </c>
      <c r="G204" s="94">
        <v>197981.65</v>
      </c>
      <c r="H204" s="95">
        <v>492316.95</v>
      </c>
    </row>
    <row r="205" spans="1:8" ht="26.65" hidden="1" customHeight="1" x14ac:dyDescent="0.2">
      <c r="A205" s="92"/>
      <c r="B205" s="145" t="s">
        <v>372</v>
      </c>
      <c r="C205" s="153"/>
      <c r="D205" s="93" t="s">
        <v>114</v>
      </c>
      <c r="E205" s="70" t="s">
        <v>110</v>
      </c>
      <c r="F205" s="70" t="s">
        <v>375</v>
      </c>
      <c r="G205" s="94">
        <v>1150.82</v>
      </c>
      <c r="H205" s="95">
        <v>1150.82</v>
      </c>
    </row>
    <row r="206" spans="1:8" ht="26.65" hidden="1" customHeight="1" x14ac:dyDescent="0.2">
      <c r="A206" s="92"/>
      <c r="B206" s="145" t="s">
        <v>376</v>
      </c>
      <c r="C206" s="153"/>
      <c r="D206" s="93" t="s">
        <v>114</v>
      </c>
      <c r="E206" s="70" t="s">
        <v>110</v>
      </c>
      <c r="F206" s="70" t="s">
        <v>377</v>
      </c>
      <c r="G206" s="94">
        <v>2334501.86</v>
      </c>
      <c r="H206" s="95">
        <v>2928679.42</v>
      </c>
    </row>
    <row r="207" spans="1:8" ht="26.65" hidden="1" customHeight="1" x14ac:dyDescent="0.2">
      <c r="A207" s="92"/>
      <c r="B207" s="145" t="s">
        <v>376</v>
      </c>
      <c r="C207" s="153"/>
      <c r="D207" s="93" t="s">
        <v>114</v>
      </c>
      <c r="E207" s="70" t="s">
        <v>110</v>
      </c>
      <c r="F207" s="70" t="s">
        <v>378</v>
      </c>
      <c r="G207" s="94">
        <v>301507.28999999998</v>
      </c>
      <c r="H207" s="95">
        <v>288096.58</v>
      </c>
    </row>
    <row r="208" spans="1:8" ht="26.65" hidden="1" customHeight="1" x14ac:dyDescent="0.2">
      <c r="A208" s="92"/>
      <c r="B208" s="145" t="s">
        <v>376</v>
      </c>
      <c r="C208" s="153"/>
      <c r="D208" s="93" t="s">
        <v>114</v>
      </c>
      <c r="E208" s="70" t="s">
        <v>110</v>
      </c>
      <c r="F208" s="70" t="s">
        <v>379</v>
      </c>
      <c r="G208" s="94">
        <v>310.82</v>
      </c>
      <c r="H208" s="95">
        <v>310.82</v>
      </c>
    </row>
    <row r="209" spans="1:8" ht="26.65" hidden="1" customHeight="1" x14ac:dyDescent="0.2">
      <c r="A209" s="92"/>
      <c r="B209" s="145" t="s">
        <v>380</v>
      </c>
      <c r="C209" s="153"/>
      <c r="D209" s="93" t="s">
        <v>114</v>
      </c>
      <c r="E209" s="70" t="s">
        <v>110</v>
      </c>
      <c r="F209" s="70" t="s">
        <v>381</v>
      </c>
      <c r="G209" s="94">
        <v>432078.68</v>
      </c>
      <c r="H209" s="95">
        <v>923834.27</v>
      </c>
    </row>
    <row r="210" spans="1:8" ht="26.65" hidden="1" customHeight="1" x14ac:dyDescent="0.2">
      <c r="A210" s="92"/>
      <c r="B210" s="145" t="s">
        <v>380</v>
      </c>
      <c r="C210" s="153"/>
      <c r="D210" s="93" t="s">
        <v>114</v>
      </c>
      <c r="E210" s="70" t="s">
        <v>110</v>
      </c>
      <c r="F210" s="70" t="s">
        <v>382</v>
      </c>
      <c r="G210" s="94">
        <v>2411.3000000000002</v>
      </c>
      <c r="H210" s="95">
        <v>7865.52</v>
      </c>
    </row>
    <row r="211" spans="1:8" ht="26.65" hidden="1" customHeight="1" x14ac:dyDescent="0.2">
      <c r="A211" s="92"/>
      <c r="B211" s="145" t="s">
        <v>380</v>
      </c>
      <c r="C211" s="153"/>
      <c r="D211" s="93" t="s">
        <v>114</v>
      </c>
      <c r="E211" s="70" t="s">
        <v>110</v>
      </c>
      <c r="F211" s="70" t="s">
        <v>383</v>
      </c>
      <c r="G211" s="94">
        <v>1188.02</v>
      </c>
      <c r="H211" s="95">
        <v>621.64</v>
      </c>
    </row>
    <row r="212" spans="1:8" ht="26.65" hidden="1" customHeight="1" x14ac:dyDescent="0.2">
      <c r="A212" s="92"/>
      <c r="B212" s="145" t="s">
        <v>384</v>
      </c>
      <c r="C212" s="153"/>
      <c r="D212" s="93" t="s">
        <v>114</v>
      </c>
      <c r="E212" s="70" t="s">
        <v>110</v>
      </c>
      <c r="F212" s="70" t="s">
        <v>385</v>
      </c>
      <c r="G212" s="94">
        <v>1243748.5900000001</v>
      </c>
      <c r="H212" s="95">
        <v>2111697.6</v>
      </c>
    </row>
    <row r="213" spans="1:8" ht="26.65" hidden="1" customHeight="1" x14ac:dyDescent="0.2">
      <c r="A213" s="92"/>
      <c r="B213" s="145" t="s">
        <v>384</v>
      </c>
      <c r="C213" s="153"/>
      <c r="D213" s="93" t="s">
        <v>114</v>
      </c>
      <c r="E213" s="70" t="s">
        <v>110</v>
      </c>
      <c r="F213" s="70" t="s">
        <v>386</v>
      </c>
      <c r="G213" s="94">
        <v>290453.62</v>
      </c>
      <c r="H213" s="95">
        <v>441270.87</v>
      </c>
    </row>
    <row r="214" spans="1:8" ht="26.65" hidden="1" customHeight="1" x14ac:dyDescent="0.2">
      <c r="A214" s="92"/>
      <c r="B214" s="145" t="s">
        <v>384</v>
      </c>
      <c r="C214" s="153"/>
      <c r="D214" s="93" t="s">
        <v>114</v>
      </c>
      <c r="E214" s="70" t="s">
        <v>110</v>
      </c>
      <c r="F214" s="70" t="s">
        <v>387</v>
      </c>
      <c r="G214" s="94">
        <v>13492.82</v>
      </c>
      <c r="H214" s="95">
        <v>13492.82</v>
      </c>
    </row>
    <row r="215" spans="1:8" ht="26.65" hidden="1" customHeight="1" x14ac:dyDescent="0.2">
      <c r="A215" s="92"/>
      <c r="B215" s="145" t="s">
        <v>388</v>
      </c>
      <c r="C215" s="153"/>
      <c r="D215" s="93" t="s">
        <v>114</v>
      </c>
      <c r="E215" s="70" t="s">
        <v>110</v>
      </c>
      <c r="F215" s="70" t="s">
        <v>389</v>
      </c>
      <c r="G215" s="94">
        <v>2997953.66</v>
      </c>
      <c r="H215" s="95">
        <v>5990947.5</v>
      </c>
    </row>
    <row r="216" spans="1:8" ht="26.65" hidden="1" customHeight="1" x14ac:dyDescent="0.2">
      <c r="A216" s="92"/>
      <c r="B216" s="145" t="s">
        <v>388</v>
      </c>
      <c r="C216" s="153"/>
      <c r="D216" s="93" t="s">
        <v>114</v>
      </c>
      <c r="E216" s="70" t="s">
        <v>110</v>
      </c>
      <c r="F216" s="70" t="s">
        <v>390</v>
      </c>
      <c r="G216" s="94">
        <v>455919.67</v>
      </c>
      <c r="H216" s="95">
        <v>738703.28</v>
      </c>
    </row>
    <row r="217" spans="1:8" ht="26.65" hidden="1" customHeight="1" x14ac:dyDescent="0.2">
      <c r="A217" s="92"/>
      <c r="B217" s="145" t="s">
        <v>388</v>
      </c>
      <c r="C217" s="153"/>
      <c r="D217" s="93" t="s">
        <v>114</v>
      </c>
      <c r="E217" s="70" t="s">
        <v>110</v>
      </c>
      <c r="F217" s="70" t="s">
        <v>391</v>
      </c>
      <c r="G217" s="94">
        <v>33442.75</v>
      </c>
      <c r="H217" s="95">
        <v>33442.75</v>
      </c>
    </row>
    <row r="218" spans="1:8" hidden="1" x14ac:dyDescent="0.2">
      <c r="A218" s="92"/>
      <c r="B218" s="145" t="s">
        <v>392</v>
      </c>
      <c r="C218" s="153"/>
      <c r="D218" s="93" t="s">
        <v>114</v>
      </c>
      <c r="E218" s="70" t="s">
        <v>110</v>
      </c>
      <c r="F218" s="70" t="s">
        <v>393</v>
      </c>
      <c r="G218" s="94">
        <v>4294137.49</v>
      </c>
      <c r="H218" s="95">
        <v>8272754.3499999996</v>
      </c>
    </row>
    <row r="219" spans="1:8" hidden="1" x14ac:dyDescent="0.2">
      <c r="A219" s="92"/>
      <c r="B219" s="145" t="s">
        <v>392</v>
      </c>
      <c r="C219" s="153"/>
      <c r="D219" s="93" t="s">
        <v>114</v>
      </c>
      <c r="E219" s="70" t="s">
        <v>110</v>
      </c>
      <c r="F219" s="70" t="s">
        <v>394</v>
      </c>
      <c r="G219" s="94">
        <v>102649.02</v>
      </c>
      <c r="H219" s="95">
        <v>103398.37</v>
      </c>
    </row>
    <row r="220" spans="1:8" hidden="1" x14ac:dyDescent="0.2">
      <c r="A220" s="92"/>
      <c r="B220" s="145" t="s">
        <v>392</v>
      </c>
      <c r="C220" s="153"/>
      <c r="D220" s="93" t="s">
        <v>114</v>
      </c>
      <c r="E220" s="70" t="s">
        <v>110</v>
      </c>
      <c r="F220" s="70" t="s">
        <v>395</v>
      </c>
      <c r="G220" s="94">
        <v>200903.28</v>
      </c>
      <c r="H220" s="95">
        <v>203903.28</v>
      </c>
    </row>
    <row r="221" spans="1:8" hidden="1" x14ac:dyDescent="0.2">
      <c r="A221" s="92"/>
      <c r="B221" s="145" t="s">
        <v>396</v>
      </c>
      <c r="C221" s="153"/>
      <c r="D221" s="93" t="s">
        <v>114</v>
      </c>
      <c r="E221" s="70" t="s">
        <v>110</v>
      </c>
      <c r="F221" s="70" t="s">
        <v>397</v>
      </c>
      <c r="G221" s="94">
        <v>5346240.59</v>
      </c>
      <c r="H221" s="95">
        <v>8615390.2599999998</v>
      </c>
    </row>
    <row r="222" spans="1:8" hidden="1" x14ac:dyDescent="0.2">
      <c r="A222" s="92"/>
      <c r="B222" s="145" t="s">
        <v>396</v>
      </c>
      <c r="C222" s="153"/>
      <c r="D222" s="93" t="s">
        <v>114</v>
      </c>
      <c r="E222" s="70" t="s">
        <v>110</v>
      </c>
      <c r="F222" s="70" t="s">
        <v>398</v>
      </c>
      <c r="G222" s="94">
        <v>139101.51999999999</v>
      </c>
      <c r="H222" s="95">
        <v>156449.06</v>
      </c>
    </row>
    <row r="223" spans="1:8" hidden="1" x14ac:dyDescent="0.2">
      <c r="A223" s="92"/>
      <c r="B223" s="145" t="s">
        <v>396</v>
      </c>
      <c r="C223" s="153"/>
      <c r="D223" s="93" t="s">
        <v>114</v>
      </c>
      <c r="E223" s="70" t="s">
        <v>110</v>
      </c>
      <c r="F223" s="70" t="s">
        <v>399</v>
      </c>
      <c r="G223" s="94">
        <v>11783.98</v>
      </c>
      <c r="H223" s="95">
        <v>14783.98</v>
      </c>
    </row>
    <row r="224" spans="1:8" ht="26.65" hidden="1" customHeight="1" x14ac:dyDescent="0.2">
      <c r="A224" s="92"/>
      <c r="B224" s="145" t="s">
        <v>400</v>
      </c>
      <c r="C224" s="153"/>
      <c r="D224" s="93" t="s">
        <v>114</v>
      </c>
      <c r="E224" s="70" t="s">
        <v>110</v>
      </c>
      <c r="F224" s="70" t="s">
        <v>401</v>
      </c>
      <c r="G224" s="94">
        <v>2438798.1800000002</v>
      </c>
      <c r="H224" s="95">
        <v>3196665.07</v>
      </c>
    </row>
    <row r="225" spans="1:8" ht="26.65" hidden="1" customHeight="1" x14ac:dyDescent="0.2">
      <c r="A225" s="92"/>
      <c r="B225" s="145" t="s">
        <v>400</v>
      </c>
      <c r="C225" s="153"/>
      <c r="D225" s="93" t="s">
        <v>114</v>
      </c>
      <c r="E225" s="70" t="s">
        <v>110</v>
      </c>
      <c r="F225" s="70" t="s">
        <v>402</v>
      </c>
      <c r="G225" s="94">
        <v>166716.13</v>
      </c>
      <c r="H225" s="95">
        <v>431177.22</v>
      </c>
    </row>
    <row r="226" spans="1:8" ht="26.65" hidden="1" customHeight="1" x14ac:dyDescent="0.2">
      <c r="A226" s="92"/>
      <c r="B226" s="145" t="s">
        <v>400</v>
      </c>
      <c r="C226" s="153"/>
      <c r="D226" s="93" t="s">
        <v>114</v>
      </c>
      <c r="E226" s="70" t="s">
        <v>110</v>
      </c>
      <c r="F226" s="70" t="s">
        <v>403</v>
      </c>
      <c r="G226" s="94">
        <v>1150.82</v>
      </c>
      <c r="H226" s="95">
        <v>310.82</v>
      </c>
    </row>
    <row r="227" spans="1:8" ht="26.65" hidden="1" customHeight="1" x14ac:dyDescent="0.2">
      <c r="A227" s="92"/>
      <c r="B227" s="145" t="s">
        <v>404</v>
      </c>
      <c r="C227" s="153"/>
      <c r="D227" s="93" t="s">
        <v>114</v>
      </c>
      <c r="E227" s="70" t="s">
        <v>110</v>
      </c>
      <c r="F227" s="70" t="s">
        <v>405</v>
      </c>
      <c r="G227" s="94">
        <v>3343738.73</v>
      </c>
      <c r="H227" s="95">
        <v>4016619.98</v>
      </c>
    </row>
    <row r="228" spans="1:8" ht="26.65" hidden="1" customHeight="1" x14ac:dyDescent="0.2">
      <c r="A228" s="92"/>
      <c r="B228" s="145" t="s">
        <v>404</v>
      </c>
      <c r="C228" s="153"/>
      <c r="D228" s="93" t="s">
        <v>114</v>
      </c>
      <c r="E228" s="70" t="s">
        <v>110</v>
      </c>
      <c r="F228" s="70" t="s">
        <v>406</v>
      </c>
      <c r="G228" s="94">
        <v>252595.62</v>
      </c>
      <c r="H228" s="95">
        <v>723184.52</v>
      </c>
    </row>
    <row r="229" spans="1:8" ht="26.65" hidden="1" customHeight="1" x14ac:dyDescent="0.2">
      <c r="A229" s="92"/>
      <c r="B229" s="145" t="s">
        <v>404</v>
      </c>
      <c r="C229" s="153"/>
      <c r="D229" s="93" t="s">
        <v>114</v>
      </c>
      <c r="E229" s="70" t="s">
        <v>110</v>
      </c>
      <c r="F229" s="70" t="s">
        <v>407</v>
      </c>
      <c r="G229" s="94">
        <v>1150.82</v>
      </c>
      <c r="H229" s="95">
        <v>1150.82</v>
      </c>
    </row>
    <row r="230" spans="1:8" ht="26.65" hidden="1" customHeight="1" x14ac:dyDescent="0.2">
      <c r="A230" s="92"/>
      <c r="B230" s="145" t="s">
        <v>408</v>
      </c>
      <c r="C230" s="153"/>
      <c r="D230" s="93" t="s">
        <v>114</v>
      </c>
      <c r="E230" s="70" t="s">
        <v>110</v>
      </c>
      <c r="F230" s="70" t="s">
        <v>409</v>
      </c>
      <c r="G230" s="94">
        <v>2314783.9300000002</v>
      </c>
      <c r="H230" s="95">
        <v>2942490.3</v>
      </c>
    </row>
    <row r="231" spans="1:8" ht="26.65" hidden="1" customHeight="1" x14ac:dyDescent="0.2">
      <c r="A231" s="92"/>
      <c r="B231" s="145" t="s">
        <v>408</v>
      </c>
      <c r="C231" s="153"/>
      <c r="D231" s="93" t="s">
        <v>114</v>
      </c>
      <c r="E231" s="70" t="s">
        <v>110</v>
      </c>
      <c r="F231" s="70" t="s">
        <v>410</v>
      </c>
      <c r="G231" s="94">
        <v>243517.19</v>
      </c>
      <c r="H231" s="95">
        <v>571204.59</v>
      </c>
    </row>
    <row r="232" spans="1:8" ht="26.65" hidden="1" customHeight="1" x14ac:dyDescent="0.2">
      <c r="A232" s="92"/>
      <c r="B232" s="145" t="s">
        <v>408</v>
      </c>
      <c r="C232" s="153"/>
      <c r="D232" s="93" t="s">
        <v>114</v>
      </c>
      <c r="E232" s="70" t="s">
        <v>110</v>
      </c>
      <c r="F232" s="70" t="s">
        <v>411</v>
      </c>
      <c r="G232" s="94">
        <v>1150.82</v>
      </c>
      <c r="H232" s="95">
        <v>310.82</v>
      </c>
    </row>
    <row r="233" spans="1:8" ht="26.65" hidden="1" customHeight="1" x14ac:dyDescent="0.2">
      <c r="A233" s="92"/>
      <c r="B233" s="145" t="s">
        <v>412</v>
      </c>
      <c r="C233" s="153"/>
      <c r="D233" s="93" t="s">
        <v>114</v>
      </c>
      <c r="E233" s="70" t="s">
        <v>110</v>
      </c>
      <c r="F233" s="70" t="s">
        <v>413</v>
      </c>
      <c r="G233" s="94">
        <v>1887688.98</v>
      </c>
      <c r="H233" s="95">
        <v>3116649.34</v>
      </c>
    </row>
    <row r="234" spans="1:8" ht="26.65" hidden="1" customHeight="1" x14ac:dyDescent="0.2">
      <c r="A234" s="92"/>
      <c r="B234" s="145" t="s">
        <v>412</v>
      </c>
      <c r="C234" s="153"/>
      <c r="D234" s="93" t="s">
        <v>114</v>
      </c>
      <c r="E234" s="70" t="s">
        <v>110</v>
      </c>
      <c r="F234" s="70" t="s">
        <v>414</v>
      </c>
      <c r="G234" s="94">
        <v>194420.83</v>
      </c>
      <c r="H234" s="95">
        <v>505582.84</v>
      </c>
    </row>
    <row r="235" spans="1:8" ht="26.65" hidden="1" customHeight="1" x14ac:dyDescent="0.2">
      <c r="A235" s="92"/>
      <c r="B235" s="145" t="s">
        <v>412</v>
      </c>
      <c r="C235" s="153"/>
      <c r="D235" s="93" t="s">
        <v>114</v>
      </c>
      <c r="E235" s="70" t="s">
        <v>110</v>
      </c>
      <c r="F235" s="70" t="s">
        <v>415</v>
      </c>
      <c r="G235" s="94">
        <v>310.82</v>
      </c>
      <c r="H235" s="95">
        <v>310.82</v>
      </c>
    </row>
    <row r="236" spans="1:8" hidden="1" x14ac:dyDescent="0.2">
      <c r="A236" s="92"/>
      <c r="B236" s="145" t="s">
        <v>416</v>
      </c>
      <c r="C236" s="153"/>
      <c r="D236" s="93" t="s">
        <v>114</v>
      </c>
      <c r="E236" s="70" t="s">
        <v>110</v>
      </c>
      <c r="F236" s="70" t="s">
        <v>417</v>
      </c>
      <c r="G236" s="94">
        <v>3935239.74</v>
      </c>
      <c r="H236" s="95">
        <v>6201903.79</v>
      </c>
    </row>
    <row r="237" spans="1:8" hidden="1" x14ac:dyDescent="0.2">
      <c r="A237" s="92"/>
      <c r="B237" s="145" t="s">
        <v>416</v>
      </c>
      <c r="C237" s="153"/>
      <c r="D237" s="93" t="s">
        <v>114</v>
      </c>
      <c r="E237" s="70" t="s">
        <v>110</v>
      </c>
      <c r="F237" s="70" t="s">
        <v>418</v>
      </c>
      <c r="G237" s="94">
        <v>74720.44</v>
      </c>
      <c r="H237" s="95">
        <v>82792.11</v>
      </c>
    </row>
    <row r="238" spans="1:8" hidden="1" x14ac:dyDescent="0.2">
      <c r="A238" s="92"/>
      <c r="B238" s="145" t="s">
        <v>416</v>
      </c>
      <c r="C238" s="153"/>
      <c r="D238" s="93" t="s">
        <v>114</v>
      </c>
      <c r="E238" s="70" t="s">
        <v>110</v>
      </c>
      <c r="F238" s="70" t="s">
        <v>419</v>
      </c>
      <c r="G238" s="94">
        <v>621.64</v>
      </c>
      <c r="H238" s="95">
        <v>3621.64</v>
      </c>
    </row>
    <row r="239" spans="1:8" hidden="1" x14ac:dyDescent="0.2">
      <c r="A239" s="92"/>
      <c r="B239" s="145" t="s">
        <v>420</v>
      </c>
      <c r="C239" s="153"/>
      <c r="D239" s="93" t="s">
        <v>114</v>
      </c>
      <c r="E239" s="70" t="s">
        <v>110</v>
      </c>
      <c r="F239" s="70" t="s">
        <v>421</v>
      </c>
      <c r="G239" s="94">
        <v>6209628.9800000004</v>
      </c>
      <c r="H239" s="95">
        <v>10329395.67</v>
      </c>
    </row>
    <row r="240" spans="1:8" hidden="1" x14ac:dyDescent="0.2">
      <c r="A240" s="92"/>
      <c r="B240" s="145" t="s">
        <v>420</v>
      </c>
      <c r="C240" s="153"/>
      <c r="D240" s="93" t="s">
        <v>114</v>
      </c>
      <c r="E240" s="70" t="s">
        <v>110</v>
      </c>
      <c r="F240" s="70" t="s">
        <v>422</v>
      </c>
      <c r="G240" s="94">
        <v>82443.28</v>
      </c>
      <c r="H240" s="95">
        <v>99160.3</v>
      </c>
    </row>
    <row r="241" spans="1:8" hidden="1" x14ac:dyDescent="0.2">
      <c r="A241" s="92"/>
      <c r="B241" s="145" t="s">
        <v>420</v>
      </c>
      <c r="C241" s="153"/>
      <c r="D241" s="93" t="s">
        <v>114</v>
      </c>
      <c r="E241" s="70" t="s">
        <v>110</v>
      </c>
      <c r="F241" s="70" t="s">
        <v>423</v>
      </c>
      <c r="G241" s="94">
        <v>621.64</v>
      </c>
      <c r="H241" s="95">
        <v>3621.64</v>
      </c>
    </row>
    <row r="242" spans="1:8" ht="26.65" hidden="1" customHeight="1" x14ac:dyDescent="0.2">
      <c r="A242" s="92"/>
      <c r="B242" s="145" t="s">
        <v>424</v>
      </c>
      <c r="C242" s="153"/>
      <c r="D242" s="93" t="s">
        <v>114</v>
      </c>
      <c r="E242" s="70" t="s">
        <v>110</v>
      </c>
      <c r="F242" s="70" t="s">
        <v>425</v>
      </c>
      <c r="G242" s="94">
        <v>495597.72</v>
      </c>
      <c r="H242" s="95">
        <v>1298735.9099999999</v>
      </c>
    </row>
    <row r="243" spans="1:8" ht="26.65" hidden="1" customHeight="1" x14ac:dyDescent="0.2">
      <c r="A243" s="92"/>
      <c r="B243" s="145" t="s">
        <v>424</v>
      </c>
      <c r="C243" s="153"/>
      <c r="D243" s="93" t="s">
        <v>114</v>
      </c>
      <c r="E243" s="70" t="s">
        <v>110</v>
      </c>
      <c r="F243" s="70" t="s">
        <v>426</v>
      </c>
      <c r="G243" s="94">
        <v>138570.22</v>
      </c>
      <c r="H243" s="95">
        <v>281282.62</v>
      </c>
    </row>
    <row r="244" spans="1:8" ht="26.65" hidden="1" customHeight="1" x14ac:dyDescent="0.2">
      <c r="A244" s="92"/>
      <c r="B244" s="145" t="s">
        <v>424</v>
      </c>
      <c r="C244" s="153"/>
      <c r="D244" s="93" t="s">
        <v>114</v>
      </c>
      <c r="E244" s="70" t="s">
        <v>110</v>
      </c>
      <c r="F244" s="70" t="s">
        <v>427</v>
      </c>
      <c r="G244" s="94">
        <v>982.82</v>
      </c>
      <c r="H244" s="95">
        <v>982.82</v>
      </c>
    </row>
    <row r="245" spans="1:8" ht="26.65" hidden="1" customHeight="1" x14ac:dyDescent="0.2">
      <c r="A245" s="92"/>
      <c r="B245" s="145" t="s">
        <v>428</v>
      </c>
      <c r="C245" s="153"/>
      <c r="D245" s="93" t="s">
        <v>114</v>
      </c>
      <c r="E245" s="70" t="s">
        <v>110</v>
      </c>
      <c r="F245" s="70" t="s">
        <v>429</v>
      </c>
      <c r="G245" s="94">
        <v>2766083.91</v>
      </c>
      <c r="H245" s="95">
        <v>4025374.76</v>
      </c>
    </row>
    <row r="246" spans="1:8" ht="26.65" hidden="1" customHeight="1" x14ac:dyDescent="0.2">
      <c r="A246" s="92"/>
      <c r="B246" s="145" t="s">
        <v>428</v>
      </c>
      <c r="C246" s="153"/>
      <c r="D246" s="93" t="s">
        <v>114</v>
      </c>
      <c r="E246" s="70" t="s">
        <v>110</v>
      </c>
      <c r="F246" s="70" t="s">
        <v>430</v>
      </c>
      <c r="G246" s="94">
        <v>281623.3</v>
      </c>
      <c r="H246" s="95">
        <v>724393.71</v>
      </c>
    </row>
    <row r="247" spans="1:8" ht="26.65" hidden="1" customHeight="1" x14ac:dyDescent="0.2">
      <c r="A247" s="92"/>
      <c r="B247" s="145" t="s">
        <v>428</v>
      </c>
      <c r="C247" s="153"/>
      <c r="D247" s="93" t="s">
        <v>114</v>
      </c>
      <c r="E247" s="70" t="s">
        <v>110</v>
      </c>
      <c r="F247" s="70" t="s">
        <v>431</v>
      </c>
      <c r="G247" s="94">
        <v>1150.82</v>
      </c>
      <c r="H247" s="95">
        <v>1150.82</v>
      </c>
    </row>
    <row r="248" spans="1:8" ht="26.65" hidden="1" customHeight="1" x14ac:dyDescent="0.2">
      <c r="A248" s="92"/>
      <c r="B248" s="145" t="s">
        <v>432</v>
      </c>
      <c r="C248" s="153"/>
      <c r="D248" s="93" t="s">
        <v>114</v>
      </c>
      <c r="E248" s="70" t="s">
        <v>110</v>
      </c>
      <c r="F248" s="70" t="s">
        <v>433</v>
      </c>
      <c r="G248" s="94">
        <v>1128122.95</v>
      </c>
      <c r="H248" s="95">
        <v>2863048.49</v>
      </c>
    </row>
    <row r="249" spans="1:8" ht="26.65" hidden="1" customHeight="1" x14ac:dyDescent="0.2">
      <c r="A249" s="92"/>
      <c r="B249" s="145" t="s">
        <v>432</v>
      </c>
      <c r="C249" s="153"/>
      <c r="D249" s="93" t="s">
        <v>114</v>
      </c>
      <c r="E249" s="70" t="s">
        <v>110</v>
      </c>
      <c r="F249" s="70" t="s">
        <v>434</v>
      </c>
      <c r="G249" s="94">
        <v>203876.01</v>
      </c>
      <c r="H249" s="95">
        <v>568453.02</v>
      </c>
    </row>
    <row r="250" spans="1:8" ht="26.65" hidden="1" customHeight="1" x14ac:dyDescent="0.2">
      <c r="A250" s="92"/>
      <c r="B250" s="145" t="s">
        <v>432</v>
      </c>
      <c r="C250" s="153"/>
      <c r="D250" s="93" t="s">
        <v>114</v>
      </c>
      <c r="E250" s="70" t="s">
        <v>110</v>
      </c>
      <c r="F250" s="70" t="s">
        <v>435</v>
      </c>
      <c r="G250" s="94">
        <v>5569.84</v>
      </c>
      <c r="H250" s="95">
        <v>4729.84</v>
      </c>
    </row>
    <row r="251" spans="1:8" ht="26.65" hidden="1" customHeight="1" x14ac:dyDescent="0.2">
      <c r="A251" s="92"/>
      <c r="B251" s="145" t="s">
        <v>436</v>
      </c>
      <c r="C251" s="153"/>
      <c r="D251" s="93" t="s">
        <v>114</v>
      </c>
      <c r="E251" s="70" t="s">
        <v>110</v>
      </c>
      <c r="F251" s="70" t="s">
        <v>437</v>
      </c>
      <c r="G251" s="94">
        <v>597097.84</v>
      </c>
      <c r="H251" s="95">
        <v>1192375.98</v>
      </c>
    </row>
    <row r="252" spans="1:8" ht="26.65" hidden="1" customHeight="1" x14ac:dyDescent="0.2">
      <c r="A252" s="92"/>
      <c r="B252" s="145" t="s">
        <v>436</v>
      </c>
      <c r="C252" s="153"/>
      <c r="D252" s="93" t="s">
        <v>114</v>
      </c>
      <c r="E252" s="70" t="s">
        <v>110</v>
      </c>
      <c r="F252" s="70" t="s">
        <v>438</v>
      </c>
      <c r="G252" s="94">
        <v>155946.93</v>
      </c>
      <c r="H252" s="95">
        <v>204722.59</v>
      </c>
    </row>
    <row r="253" spans="1:8" ht="26.65" hidden="1" customHeight="1" x14ac:dyDescent="0.2">
      <c r="A253" s="92"/>
      <c r="B253" s="145" t="s">
        <v>436</v>
      </c>
      <c r="C253" s="153"/>
      <c r="D253" s="93" t="s">
        <v>114</v>
      </c>
      <c r="E253" s="70" t="s">
        <v>110</v>
      </c>
      <c r="F253" s="70" t="s">
        <v>439</v>
      </c>
      <c r="G253" s="94">
        <v>12778.62</v>
      </c>
      <c r="H253" s="95">
        <v>12778.62</v>
      </c>
    </row>
    <row r="254" spans="1:8" ht="26.65" hidden="1" customHeight="1" x14ac:dyDescent="0.2">
      <c r="A254" s="92"/>
      <c r="B254" s="145" t="s">
        <v>440</v>
      </c>
      <c r="C254" s="153"/>
      <c r="D254" s="93" t="s">
        <v>114</v>
      </c>
      <c r="E254" s="70" t="s">
        <v>110</v>
      </c>
      <c r="F254" s="70" t="s">
        <v>441</v>
      </c>
      <c r="G254" s="94">
        <v>716963.65</v>
      </c>
      <c r="H254" s="95">
        <v>1485728.48</v>
      </c>
    </row>
    <row r="255" spans="1:8" ht="26.65" hidden="1" customHeight="1" x14ac:dyDescent="0.2">
      <c r="A255" s="92"/>
      <c r="B255" s="145" t="s">
        <v>440</v>
      </c>
      <c r="C255" s="153"/>
      <c r="D255" s="93" t="s">
        <v>114</v>
      </c>
      <c r="E255" s="70" t="s">
        <v>110</v>
      </c>
      <c r="F255" s="70" t="s">
        <v>442</v>
      </c>
      <c r="G255" s="94">
        <v>197111.67</v>
      </c>
      <c r="H255" s="95">
        <v>312457.67</v>
      </c>
    </row>
    <row r="256" spans="1:8" ht="26.65" hidden="1" customHeight="1" x14ac:dyDescent="0.2">
      <c r="A256" s="92"/>
      <c r="B256" s="145" t="s">
        <v>440</v>
      </c>
      <c r="C256" s="153"/>
      <c r="D256" s="93" t="s">
        <v>114</v>
      </c>
      <c r="E256" s="70" t="s">
        <v>110</v>
      </c>
      <c r="F256" s="70" t="s">
        <v>443</v>
      </c>
      <c r="G256" s="94">
        <v>310.82</v>
      </c>
      <c r="H256" s="95">
        <v>310.82</v>
      </c>
    </row>
    <row r="257" spans="1:8" ht="26.65" hidden="1" customHeight="1" x14ac:dyDescent="0.2">
      <c r="A257" s="92"/>
      <c r="B257" s="145" t="s">
        <v>444</v>
      </c>
      <c r="C257" s="153"/>
      <c r="D257" s="93" t="s">
        <v>114</v>
      </c>
      <c r="E257" s="70" t="s">
        <v>110</v>
      </c>
      <c r="F257" s="70" t="s">
        <v>445</v>
      </c>
      <c r="G257" s="94">
        <v>3111262.71</v>
      </c>
      <c r="H257" s="95">
        <v>4123516.77</v>
      </c>
    </row>
    <row r="258" spans="1:8" ht="26.65" hidden="1" customHeight="1" x14ac:dyDescent="0.2">
      <c r="A258" s="92"/>
      <c r="B258" s="145" t="s">
        <v>444</v>
      </c>
      <c r="C258" s="153"/>
      <c r="D258" s="93" t="s">
        <v>114</v>
      </c>
      <c r="E258" s="70" t="s">
        <v>110</v>
      </c>
      <c r="F258" s="70" t="s">
        <v>446</v>
      </c>
      <c r="G258" s="94">
        <v>517688.86</v>
      </c>
      <c r="H258" s="95">
        <v>741069.83</v>
      </c>
    </row>
    <row r="259" spans="1:8" ht="26.65" hidden="1" customHeight="1" x14ac:dyDescent="0.2">
      <c r="A259" s="92"/>
      <c r="B259" s="145" t="s">
        <v>444</v>
      </c>
      <c r="C259" s="153"/>
      <c r="D259" s="93" t="s">
        <v>114</v>
      </c>
      <c r="E259" s="70" t="s">
        <v>110</v>
      </c>
      <c r="F259" s="70" t="s">
        <v>447</v>
      </c>
      <c r="G259" s="94">
        <v>26704.11</v>
      </c>
      <c r="H259" s="95">
        <v>26704.11</v>
      </c>
    </row>
    <row r="260" spans="1:8" ht="26.65" hidden="1" customHeight="1" x14ac:dyDescent="0.2">
      <c r="A260" s="92"/>
      <c r="B260" s="145" t="s">
        <v>448</v>
      </c>
      <c r="C260" s="153"/>
      <c r="D260" s="93" t="s">
        <v>114</v>
      </c>
      <c r="E260" s="70" t="s">
        <v>110</v>
      </c>
      <c r="F260" s="70" t="s">
        <v>449</v>
      </c>
      <c r="G260" s="94">
        <v>3274143.95</v>
      </c>
      <c r="H260" s="95">
        <v>5334357.87</v>
      </c>
    </row>
    <row r="261" spans="1:8" ht="26.65" hidden="1" customHeight="1" x14ac:dyDescent="0.2">
      <c r="A261" s="92"/>
      <c r="B261" s="145" t="s">
        <v>448</v>
      </c>
      <c r="C261" s="153"/>
      <c r="D261" s="93" t="s">
        <v>114</v>
      </c>
      <c r="E261" s="70" t="s">
        <v>110</v>
      </c>
      <c r="F261" s="70" t="s">
        <v>450</v>
      </c>
      <c r="G261" s="94">
        <v>2762330.9</v>
      </c>
      <c r="H261" s="95">
        <v>3329101.65</v>
      </c>
    </row>
    <row r="262" spans="1:8" hidden="1" x14ac:dyDescent="0.2">
      <c r="A262" s="92"/>
      <c r="B262" s="145" t="s">
        <v>451</v>
      </c>
      <c r="C262" s="153"/>
      <c r="D262" s="93" t="s">
        <v>114</v>
      </c>
      <c r="E262" s="70" t="s">
        <v>110</v>
      </c>
      <c r="F262" s="70" t="s">
        <v>452</v>
      </c>
      <c r="G262" s="94">
        <v>14697532.65</v>
      </c>
      <c r="H262" s="95">
        <v>19710627.690000001</v>
      </c>
    </row>
    <row r="263" spans="1:8" hidden="1" x14ac:dyDescent="0.2">
      <c r="A263" s="92"/>
      <c r="B263" s="145" t="s">
        <v>451</v>
      </c>
      <c r="C263" s="153"/>
      <c r="D263" s="93" t="s">
        <v>114</v>
      </c>
      <c r="E263" s="70" t="s">
        <v>110</v>
      </c>
      <c r="F263" s="70" t="s">
        <v>453</v>
      </c>
      <c r="G263" s="94">
        <v>4057.25</v>
      </c>
      <c r="H263" s="95">
        <v>16302.06</v>
      </c>
    </row>
    <row r="264" spans="1:8" hidden="1" x14ac:dyDescent="0.2">
      <c r="A264" s="92"/>
      <c r="B264" s="145" t="s">
        <v>451</v>
      </c>
      <c r="C264" s="153"/>
      <c r="D264" s="93" t="s">
        <v>114</v>
      </c>
      <c r="E264" s="70" t="s">
        <v>110</v>
      </c>
      <c r="F264" s="70" t="s">
        <v>454</v>
      </c>
      <c r="G264" s="94">
        <v>621.64</v>
      </c>
      <c r="H264" s="95">
        <v>3621.64</v>
      </c>
    </row>
    <row r="265" spans="1:8" hidden="1" x14ac:dyDescent="0.2">
      <c r="A265" s="92"/>
      <c r="B265" s="145" t="s">
        <v>455</v>
      </c>
      <c r="C265" s="153"/>
      <c r="D265" s="93" t="s">
        <v>114</v>
      </c>
      <c r="E265" s="70" t="s">
        <v>110</v>
      </c>
      <c r="F265" s="70" t="s">
        <v>456</v>
      </c>
      <c r="G265" s="94">
        <v>6982600.8499999996</v>
      </c>
      <c r="H265" s="95">
        <v>9443570.0600000005</v>
      </c>
    </row>
    <row r="266" spans="1:8" hidden="1" x14ac:dyDescent="0.2">
      <c r="A266" s="92"/>
      <c r="B266" s="145" t="s">
        <v>455</v>
      </c>
      <c r="C266" s="153"/>
      <c r="D266" s="93" t="s">
        <v>114</v>
      </c>
      <c r="E266" s="70" t="s">
        <v>110</v>
      </c>
      <c r="F266" s="70" t="s">
        <v>457</v>
      </c>
      <c r="G266" s="94">
        <v>21572.65</v>
      </c>
      <c r="H266" s="95">
        <v>21651.52</v>
      </c>
    </row>
    <row r="267" spans="1:8" hidden="1" x14ac:dyDescent="0.2">
      <c r="A267" s="92"/>
      <c r="B267" s="145" t="s">
        <v>455</v>
      </c>
      <c r="C267" s="153"/>
      <c r="D267" s="93" t="s">
        <v>114</v>
      </c>
      <c r="E267" s="70" t="s">
        <v>110</v>
      </c>
      <c r="F267" s="70" t="s">
        <v>458</v>
      </c>
      <c r="G267" s="94">
        <v>621.64</v>
      </c>
      <c r="H267" s="95">
        <v>3621.64</v>
      </c>
    </row>
    <row r="268" spans="1:8" ht="26.65" hidden="1" customHeight="1" x14ac:dyDescent="0.2">
      <c r="A268" s="92"/>
      <c r="B268" s="145" t="s">
        <v>459</v>
      </c>
      <c r="C268" s="153"/>
      <c r="D268" s="93" t="s">
        <v>114</v>
      </c>
      <c r="E268" s="70" t="s">
        <v>110</v>
      </c>
      <c r="F268" s="70" t="s">
        <v>460</v>
      </c>
      <c r="G268" s="94">
        <v>5332715.17</v>
      </c>
      <c r="H268" s="95">
        <v>9946543.5299999993</v>
      </c>
    </row>
    <row r="269" spans="1:8" ht="26.65" hidden="1" customHeight="1" x14ac:dyDescent="0.2">
      <c r="A269" s="92"/>
      <c r="B269" s="145" t="s">
        <v>459</v>
      </c>
      <c r="C269" s="153"/>
      <c r="D269" s="93" t="s">
        <v>114</v>
      </c>
      <c r="E269" s="70" t="s">
        <v>110</v>
      </c>
      <c r="F269" s="70" t="s">
        <v>461</v>
      </c>
      <c r="G269" s="94">
        <v>680660.33</v>
      </c>
      <c r="H269" s="95">
        <v>825462.06</v>
      </c>
    </row>
    <row r="270" spans="1:8" ht="26.65" hidden="1" customHeight="1" x14ac:dyDescent="0.2">
      <c r="A270" s="92"/>
      <c r="B270" s="145" t="s">
        <v>459</v>
      </c>
      <c r="C270" s="153"/>
      <c r="D270" s="93" t="s">
        <v>114</v>
      </c>
      <c r="E270" s="70" t="s">
        <v>110</v>
      </c>
      <c r="F270" s="70" t="s">
        <v>462</v>
      </c>
      <c r="G270" s="94">
        <v>2871.64</v>
      </c>
      <c r="H270" s="95">
        <v>8564.64</v>
      </c>
    </row>
    <row r="271" spans="1:8" ht="26.65" hidden="1" customHeight="1" x14ac:dyDescent="0.2">
      <c r="A271" s="92"/>
      <c r="B271" s="145" t="s">
        <v>463</v>
      </c>
      <c r="C271" s="153"/>
      <c r="D271" s="93" t="s">
        <v>114</v>
      </c>
      <c r="E271" s="70" t="s">
        <v>110</v>
      </c>
      <c r="F271" s="70" t="s">
        <v>464</v>
      </c>
      <c r="G271" s="94">
        <v>6654313.1699999999</v>
      </c>
      <c r="H271" s="95">
        <v>10114167.35</v>
      </c>
    </row>
    <row r="272" spans="1:8" ht="26.65" hidden="1" customHeight="1" x14ac:dyDescent="0.2">
      <c r="A272" s="92"/>
      <c r="B272" s="145" t="s">
        <v>463</v>
      </c>
      <c r="C272" s="153"/>
      <c r="D272" s="93" t="s">
        <v>114</v>
      </c>
      <c r="E272" s="70" t="s">
        <v>110</v>
      </c>
      <c r="F272" s="70" t="s">
        <v>465</v>
      </c>
      <c r="G272" s="94">
        <v>353610.96</v>
      </c>
      <c r="H272" s="95">
        <v>1940771.92</v>
      </c>
    </row>
    <row r="273" spans="1:8" ht="26.65" hidden="1" customHeight="1" x14ac:dyDescent="0.2">
      <c r="A273" s="92"/>
      <c r="B273" s="145" t="s">
        <v>463</v>
      </c>
      <c r="C273" s="153"/>
      <c r="D273" s="93" t="s">
        <v>114</v>
      </c>
      <c r="E273" s="70" t="s">
        <v>110</v>
      </c>
      <c r="F273" s="70" t="s">
        <v>466</v>
      </c>
      <c r="G273" s="94">
        <v>102819.72</v>
      </c>
      <c r="H273" s="95">
        <v>29807.22</v>
      </c>
    </row>
    <row r="274" spans="1:8" ht="26.65" hidden="1" customHeight="1" x14ac:dyDescent="0.2">
      <c r="A274" s="92"/>
      <c r="B274" s="145" t="s">
        <v>467</v>
      </c>
      <c r="C274" s="153"/>
      <c r="D274" s="93" t="s">
        <v>114</v>
      </c>
      <c r="E274" s="70" t="s">
        <v>110</v>
      </c>
      <c r="F274" s="70" t="s">
        <v>468</v>
      </c>
      <c r="G274" s="94">
        <v>1472160.56</v>
      </c>
      <c r="H274" s="95">
        <v>3068767.86</v>
      </c>
    </row>
    <row r="275" spans="1:8" ht="26.65" hidden="1" customHeight="1" x14ac:dyDescent="0.2">
      <c r="A275" s="92"/>
      <c r="B275" s="145" t="s">
        <v>467</v>
      </c>
      <c r="C275" s="153"/>
      <c r="D275" s="93" t="s">
        <v>114</v>
      </c>
      <c r="E275" s="70" t="s">
        <v>110</v>
      </c>
      <c r="F275" s="70" t="s">
        <v>469</v>
      </c>
      <c r="G275" s="94">
        <v>659974.94999999995</v>
      </c>
      <c r="H275" s="95">
        <v>433142.68</v>
      </c>
    </row>
    <row r="276" spans="1:8" ht="26.65" hidden="1" customHeight="1" x14ac:dyDescent="0.2">
      <c r="A276" s="92"/>
      <c r="B276" s="145" t="s">
        <v>467</v>
      </c>
      <c r="C276" s="153"/>
      <c r="D276" s="93" t="s">
        <v>114</v>
      </c>
      <c r="E276" s="70" t="s">
        <v>110</v>
      </c>
      <c r="F276" s="70" t="s">
        <v>470</v>
      </c>
      <c r="G276" s="94">
        <v>1150.82</v>
      </c>
      <c r="H276" s="95">
        <v>310.82</v>
      </c>
    </row>
    <row r="277" spans="1:8" ht="26.65" hidden="1" customHeight="1" x14ac:dyDescent="0.2">
      <c r="A277" s="92"/>
      <c r="B277" s="145" t="s">
        <v>471</v>
      </c>
      <c r="C277" s="153"/>
      <c r="D277" s="93" t="s">
        <v>114</v>
      </c>
      <c r="E277" s="70" t="s">
        <v>110</v>
      </c>
      <c r="F277" s="70" t="s">
        <v>472</v>
      </c>
      <c r="G277" s="94">
        <v>1608675.64</v>
      </c>
      <c r="H277" s="95">
        <v>2238393.23</v>
      </c>
    </row>
    <row r="278" spans="1:8" ht="26.65" hidden="1" customHeight="1" x14ac:dyDescent="0.2">
      <c r="A278" s="92"/>
      <c r="B278" s="145" t="s">
        <v>471</v>
      </c>
      <c r="C278" s="153"/>
      <c r="D278" s="93" t="s">
        <v>114</v>
      </c>
      <c r="E278" s="70" t="s">
        <v>110</v>
      </c>
      <c r="F278" s="70" t="s">
        <v>473</v>
      </c>
      <c r="G278" s="94">
        <v>300122.13</v>
      </c>
      <c r="H278" s="95">
        <v>454697.38</v>
      </c>
    </row>
    <row r="279" spans="1:8" ht="26.65" hidden="1" customHeight="1" x14ac:dyDescent="0.2">
      <c r="A279" s="92"/>
      <c r="B279" s="145" t="s">
        <v>471</v>
      </c>
      <c r="C279" s="153"/>
      <c r="D279" s="93" t="s">
        <v>114</v>
      </c>
      <c r="E279" s="70" t="s">
        <v>110</v>
      </c>
      <c r="F279" s="70" t="s">
        <v>474</v>
      </c>
      <c r="G279" s="94">
        <v>18825.38</v>
      </c>
      <c r="H279" s="95">
        <v>18825.38</v>
      </c>
    </row>
    <row r="280" spans="1:8" hidden="1" x14ac:dyDescent="0.2">
      <c r="A280" s="92"/>
      <c r="B280" s="145" t="s">
        <v>475</v>
      </c>
      <c r="C280" s="153"/>
      <c r="D280" s="93" t="s">
        <v>114</v>
      </c>
      <c r="E280" s="70" t="s">
        <v>110</v>
      </c>
      <c r="F280" s="70" t="s">
        <v>476</v>
      </c>
      <c r="G280" s="94">
        <v>13980538.01</v>
      </c>
      <c r="H280" s="95">
        <v>19656803.870000001</v>
      </c>
    </row>
    <row r="281" spans="1:8" hidden="1" x14ac:dyDescent="0.2">
      <c r="A281" s="92"/>
      <c r="B281" s="145" t="s">
        <v>475</v>
      </c>
      <c r="C281" s="153"/>
      <c r="D281" s="93" t="s">
        <v>114</v>
      </c>
      <c r="E281" s="70" t="s">
        <v>110</v>
      </c>
      <c r="F281" s="70" t="s">
        <v>477</v>
      </c>
      <c r="G281" s="94">
        <v>599504.56999999995</v>
      </c>
      <c r="H281" s="95">
        <v>782640.4</v>
      </c>
    </row>
    <row r="282" spans="1:8" hidden="1" x14ac:dyDescent="0.2">
      <c r="A282" s="92"/>
      <c r="B282" s="145" t="s">
        <v>475</v>
      </c>
      <c r="C282" s="153"/>
      <c r="D282" s="93" t="s">
        <v>114</v>
      </c>
      <c r="E282" s="70" t="s">
        <v>110</v>
      </c>
      <c r="F282" s="70" t="s">
        <v>478</v>
      </c>
      <c r="G282" s="94">
        <v>621.64</v>
      </c>
      <c r="H282" s="95">
        <v>3621.64</v>
      </c>
    </row>
    <row r="283" spans="1:8" hidden="1" x14ac:dyDescent="0.2">
      <c r="A283" s="92"/>
      <c r="B283" s="145" t="s">
        <v>479</v>
      </c>
      <c r="C283" s="153"/>
      <c r="D283" s="93" t="s">
        <v>114</v>
      </c>
      <c r="E283" s="70" t="s">
        <v>110</v>
      </c>
      <c r="F283" s="70" t="s">
        <v>480</v>
      </c>
      <c r="G283" s="94">
        <v>7487981.7199999997</v>
      </c>
      <c r="H283" s="95">
        <v>11702933.73</v>
      </c>
    </row>
    <row r="284" spans="1:8" hidden="1" x14ac:dyDescent="0.2">
      <c r="A284" s="92"/>
      <c r="B284" s="145" t="s">
        <v>479</v>
      </c>
      <c r="C284" s="153"/>
      <c r="D284" s="93" t="s">
        <v>114</v>
      </c>
      <c r="E284" s="70" t="s">
        <v>110</v>
      </c>
      <c r="F284" s="70" t="s">
        <v>481</v>
      </c>
      <c r="G284" s="94">
        <v>185753.78</v>
      </c>
      <c r="H284" s="95">
        <v>254861.12</v>
      </c>
    </row>
    <row r="285" spans="1:8" hidden="1" x14ac:dyDescent="0.2">
      <c r="A285" s="92"/>
      <c r="B285" s="145" t="s">
        <v>479</v>
      </c>
      <c r="C285" s="153"/>
      <c r="D285" s="93" t="s">
        <v>114</v>
      </c>
      <c r="E285" s="70" t="s">
        <v>110</v>
      </c>
      <c r="F285" s="70" t="s">
        <v>482</v>
      </c>
      <c r="G285" s="94">
        <v>2320.7800000000002</v>
      </c>
      <c r="H285" s="95">
        <v>3621.64</v>
      </c>
    </row>
    <row r="286" spans="1:8" ht="26.65" hidden="1" customHeight="1" x14ac:dyDescent="0.2">
      <c r="A286" s="92"/>
      <c r="B286" s="145" t="s">
        <v>483</v>
      </c>
      <c r="C286" s="153"/>
      <c r="D286" s="93" t="s">
        <v>114</v>
      </c>
      <c r="E286" s="70" t="s">
        <v>110</v>
      </c>
      <c r="F286" s="70" t="s">
        <v>484</v>
      </c>
      <c r="G286" s="94">
        <v>3464696.05</v>
      </c>
      <c r="H286" s="95">
        <v>6847735.2400000002</v>
      </c>
    </row>
    <row r="287" spans="1:8" ht="26.65" hidden="1" customHeight="1" x14ac:dyDescent="0.2">
      <c r="A287" s="92"/>
      <c r="B287" s="145" t="s">
        <v>483</v>
      </c>
      <c r="C287" s="153"/>
      <c r="D287" s="93" t="s">
        <v>114</v>
      </c>
      <c r="E287" s="70" t="s">
        <v>110</v>
      </c>
      <c r="F287" s="70" t="s">
        <v>485</v>
      </c>
      <c r="G287" s="94">
        <v>348806.96</v>
      </c>
      <c r="H287" s="95">
        <v>315589.96000000002</v>
      </c>
    </row>
    <row r="288" spans="1:8" ht="26.65" hidden="1" customHeight="1" x14ac:dyDescent="0.2">
      <c r="A288" s="92"/>
      <c r="B288" s="145" t="s">
        <v>483</v>
      </c>
      <c r="C288" s="153"/>
      <c r="D288" s="93" t="s">
        <v>114</v>
      </c>
      <c r="E288" s="70" t="s">
        <v>110</v>
      </c>
      <c r="F288" s="70" t="s">
        <v>486</v>
      </c>
      <c r="G288" s="94">
        <v>621.64</v>
      </c>
      <c r="H288" s="95">
        <v>3621.64</v>
      </c>
    </row>
    <row r="289" spans="1:8" hidden="1" x14ac:dyDescent="0.2">
      <c r="A289" s="92"/>
      <c r="B289" s="145" t="s">
        <v>487</v>
      </c>
      <c r="C289" s="153"/>
      <c r="D289" s="93" t="s">
        <v>114</v>
      </c>
      <c r="E289" s="70" t="s">
        <v>110</v>
      </c>
      <c r="F289" s="70" t="s">
        <v>488</v>
      </c>
      <c r="G289" s="94">
        <v>6533600.7300000004</v>
      </c>
      <c r="H289" s="95">
        <v>11871272.84</v>
      </c>
    </row>
    <row r="290" spans="1:8" hidden="1" x14ac:dyDescent="0.2">
      <c r="A290" s="92"/>
      <c r="B290" s="145" t="s">
        <v>487</v>
      </c>
      <c r="C290" s="153"/>
      <c r="D290" s="93" t="s">
        <v>114</v>
      </c>
      <c r="E290" s="70" t="s">
        <v>110</v>
      </c>
      <c r="F290" s="70" t="s">
        <v>489</v>
      </c>
      <c r="G290" s="94">
        <v>602020.84</v>
      </c>
      <c r="H290" s="95">
        <v>261369.56</v>
      </c>
    </row>
    <row r="291" spans="1:8" hidden="1" x14ac:dyDescent="0.2">
      <c r="A291" s="92"/>
      <c r="B291" s="145" t="s">
        <v>487</v>
      </c>
      <c r="C291" s="153"/>
      <c r="D291" s="93" t="s">
        <v>114</v>
      </c>
      <c r="E291" s="70" t="s">
        <v>110</v>
      </c>
      <c r="F291" s="70" t="s">
        <v>490</v>
      </c>
      <c r="G291" s="94">
        <v>200381.11</v>
      </c>
      <c r="H291" s="95">
        <v>203381.11</v>
      </c>
    </row>
    <row r="292" spans="1:8" hidden="1" x14ac:dyDescent="0.2">
      <c r="A292" s="92"/>
      <c r="B292" s="145" t="s">
        <v>491</v>
      </c>
      <c r="C292" s="153"/>
      <c r="D292" s="93" t="s">
        <v>114</v>
      </c>
      <c r="E292" s="70" t="s">
        <v>110</v>
      </c>
      <c r="F292" s="70" t="s">
        <v>492</v>
      </c>
      <c r="G292" s="94">
        <v>6830725.6699999999</v>
      </c>
      <c r="H292" s="95">
        <v>11675452.57</v>
      </c>
    </row>
    <row r="293" spans="1:8" hidden="1" x14ac:dyDescent="0.2">
      <c r="A293" s="92"/>
      <c r="B293" s="145" t="s">
        <v>491</v>
      </c>
      <c r="C293" s="153"/>
      <c r="D293" s="93" t="s">
        <v>114</v>
      </c>
      <c r="E293" s="70" t="s">
        <v>110</v>
      </c>
      <c r="F293" s="70" t="s">
        <v>493</v>
      </c>
      <c r="G293" s="94">
        <v>22747.57</v>
      </c>
      <c r="H293" s="95">
        <v>167574.01</v>
      </c>
    </row>
    <row r="294" spans="1:8" hidden="1" x14ac:dyDescent="0.2">
      <c r="A294" s="92"/>
      <c r="B294" s="145" t="s">
        <v>491</v>
      </c>
      <c r="C294" s="153"/>
      <c r="D294" s="93" t="s">
        <v>114</v>
      </c>
      <c r="E294" s="70" t="s">
        <v>110</v>
      </c>
      <c r="F294" s="70" t="s">
        <v>494</v>
      </c>
      <c r="G294" s="94">
        <v>4071.64</v>
      </c>
      <c r="H294" s="95">
        <v>7071.64</v>
      </c>
    </row>
    <row r="295" spans="1:8" hidden="1" x14ac:dyDescent="0.2">
      <c r="A295" s="92"/>
      <c r="B295" s="145" t="s">
        <v>495</v>
      </c>
      <c r="C295" s="153"/>
      <c r="D295" s="93" t="s">
        <v>114</v>
      </c>
      <c r="E295" s="70" t="s">
        <v>110</v>
      </c>
      <c r="F295" s="70" t="s">
        <v>496</v>
      </c>
      <c r="G295" s="94">
        <v>3747561.92</v>
      </c>
      <c r="H295" s="95">
        <v>6775748.1200000001</v>
      </c>
    </row>
    <row r="296" spans="1:8" hidden="1" x14ac:dyDescent="0.2">
      <c r="A296" s="92"/>
      <c r="B296" s="145" t="s">
        <v>495</v>
      </c>
      <c r="C296" s="153"/>
      <c r="D296" s="93" t="s">
        <v>114</v>
      </c>
      <c r="E296" s="70" t="s">
        <v>110</v>
      </c>
      <c r="F296" s="70" t="s">
        <v>497</v>
      </c>
      <c r="G296" s="94">
        <v>13205325.640000001</v>
      </c>
      <c r="H296" s="95">
        <v>18974372.690000001</v>
      </c>
    </row>
    <row r="297" spans="1:8" hidden="1" x14ac:dyDescent="0.2">
      <c r="A297" s="92"/>
      <c r="B297" s="145" t="s">
        <v>495</v>
      </c>
      <c r="C297" s="153"/>
      <c r="D297" s="93" t="s">
        <v>114</v>
      </c>
      <c r="E297" s="70" t="s">
        <v>110</v>
      </c>
      <c r="F297" s="70" t="s">
        <v>498</v>
      </c>
      <c r="G297" s="94">
        <v>29753.919999999998</v>
      </c>
      <c r="H297" s="95">
        <v>29753.919999999998</v>
      </c>
    </row>
    <row r="298" spans="1:8" ht="26.65" hidden="1" customHeight="1" x14ac:dyDescent="0.2">
      <c r="A298" s="92"/>
      <c r="B298" s="145" t="s">
        <v>499</v>
      </c>
      <c r="C298" s="153"/>
      <c r="D298" s="93" t="s">
        <v>114</v>
      </c>
      <c r="E298" s="70" t="s">
        <v>110</v>
      </c>
      <c r="F298" s="70" t="s">
        <v>500</v>
      </c>
      <c r="G298" s="94">
        <v>2525615.15</v>
      </c>
      <c r="H298" s="95">
        <v>3992160.16</v>
      </c>
    </row>
    <row r="299" spans="1:8" ht="26.65" hidden="1" customHeight="1" x14ac:dyDescent="0.2">
      <c r="A299" s="92"/>
      <c r="B299" s="145" t="s">
        <v>499</v>
      </c>
      <c r="C299" s="153"/>
      <c r="D299" s="93" t="s">
        <v>114</v>
      </c>
      <c r="E299" s="70" t="s">
        <v>110</v>
      </c>
      <c r="F299" s="70" t="s">
        <v>501</v>
      </c>
      <c r="G299" s="94">
        <v>491855.34</v>
      </c>
      <c r="H299" s="95">
        <v>568073.56999999995</v>
      </c>
    </row>
    <row r="300" spans="1:8" ht="26.65" hidden="1" customHeight="1" x14ac:dyDescent="0.2">
      <c r="A300" s="92"/>
      <c r="B300" s="145" t="s">
        <v>499</v>
      </c>
      <c r="C300" s="153"/>
      <c r="D300" s="93" t="s">
        <v>114</v>
      </c>
      <c r="E300" s="70" t="s">
        <v>110</v>
      </c>
      <c r="F300" s="70" t="s">
        <v>502</v>
      </c>
      <c r="G300" s="94">
        <v>621.64</v>
      </c>
      <c r="H300" s="95">
        <v>621.64</v>
      </c>
    </row>
    <row r="301" spans="1:8" ht="26.65" hidden="1" customHeight="1" x14ac:dyDescent="0.2">
      <c r="A301" s="92"/>
      <c r="B301" s="145" t="s">
        <v>503</v>
      </c>
      <c r="C301" s="153"/>
      <c r="D301" s="93" t="s">
        <v>114</v>
      </c>
      <c r="E301" s="70" t="s">
        <v>110</v>
      </c>
      <c r="F301" s="70" t="s">
        <v>504</v>
      </c>
      <c r="G301" s="94">
        <v>4574503.3499999996</v>
      </c>
      <c r="H301" s="95">
        <v>5581036.7000000002</v>
      </c>
    </row>
    <row r="302" spans="1:8" ht="26.65" hidden="1" customHeight="1" x14ac:dyDescent="0.2">
      <c r="A302" s="92"/>
      <c r="B302" s="145" t="s">
        <v>503</v>
      </c>
      <c r="C302" s="153"/>
      <c r="D302" s="93" t="s">
        <v>114</v>
      </c>
      <c r="E302" s="70" t="s">
        <v>110</v>
      </c>
      <c r="F302" s="70" t="s">
        <v>505</v>
      </c>
      <c r="G302" s="94">
        <v>281858.48</v>
      </c>
      <c r="H302" s="95">
        <v>585088.76</v>
      </c>
    </row>
    <row r="303" spans="1:8" ht="26.65" hidden="1" customHeight="1" x14ac:dyDescent="0.2">
      <c r="A303" s="92"/>
      <c r="B303" s="145" t="s">
        <v>503</v>
      </c>
      <c r="C303" s="153"/>
      <c r="D303" s="93" t="s">
        <v>114</v>
      </c>
      <c r="E303" s="70" t="s">
        <v>110</v>
      </c>
      <c r="F303" s="70" t="s">
        <v>506</v>
      </c>
      <c r="G303" s="94">
        <v>932.46</v>
      </c>
      <c r="H303" s="95">
        <v>932.46</v>
      </c>
    </row>
    <row r="304" spans="1:8" ht="26.65" hidden="1" customHeight="1" x14ac:dyDescent="0.2">
      <c r="A304" s="92"/>
      <c r="B304" s="145" t="s">
        <v>507</v>
      </c>
      <c r="C304" s="153"/>
      <c r="D304" s="93" t="s">
        <v>114</v>
      </c>
      <c r="E304" s="70" t="s">
        <v>110</v>
      </c>
      <c r="F304" s="70" t="s">
        <v>508</v>
      </c>
      <c r="G304" s="94">
        <v>1252690.96</v>
      </c>
      <c r="H304" s="95">
        <v>1819664.93</v>
      </c>
    </row>
    <row r="305" spans="1:8" ht="26.65" hidden="1" customHeight="1" x14ac:dyDescent="0.2">
      <c r="A305" s="92"/>
      <c r="B305" s="145" t="s">
        <v>507</v>
      </c>
      <c r="C305" s="153"/>
      <c r="D305" s="93" t="s">
        <v>114</v>
      </c>
      <c r="E305" s="70" t="s">
        <v>110</v>
      </c>
      <c r="F305" s="70" t="s">
        <v>509</v>
      </c>
      <c r="G305" s="94">
        <v>274071.08</v>
      </c>
      <c r="H305" s="95">
        <v>397987.46</v>
      </c>
    </row>
    <row r="306" spans="1:8" ht="26.65" hidden="1" customHeight="1" x14ac:dyDescent="0.2">
      <c r="A306" s="92"/>
      <c r="B306" s="145" t="s">
        <v>507</v>
      </c>
      <c r="C306" s="153"/>
      <c r="D306" s="93" t="s">
        <v>114</v>
      </c>
      <c r="E306" s="70" t="s">
        <v>110</v>
      </c>
      <c r="F306" s="70" t="s">
        <v>510</v>
      </c>
      <c r="G306" s="94">
        <v>982.82</v>
      </c>
      <c r="H306" s="95">
        <v>982.82</v>
      </c>
    </row>
    <row r="307" spans="1:8" ht="26.65" hidden="1" customHeight="1" x14ac:dyDescent="0.2">
      <c r="A307" s="92"/>
      <c r="B307" s="145" t="s">
        <v>511</v>
      </c>
      <c r="C307" s="153"/>
      <c r="D307" s="93" t="s">
        <v>114</v>
      </c>
      <c r="E307" s="70" t="s">
        <v>110</v>
      </c>
      <c r="F307" s="70" t="s">
        <v>512</v>
      </c>
      <c r="G307" s="94">
        <v>5870229.1600000001</v>
      </c>
      <c r="H307" s="95">
        <v>7198888.1600000001</v>
      </c>
    </row>
    <row r="308" spans="1:8" ht="26.65" hidden="1" customHeight="1" x14ac:dyDescent="0.2">
      <c r="A308" s="92"/>
      <c r="B308" s="145" t="s">
        <v>511</v>
      </c>
      <c r="C308" s="153"/>
      <c r="D308" s="93" t="s">
        <v>114</v>
      </c>
      <c r="E308" s="70" t="s">
        <v>110</v>
      </c>
      <c r="F308" s="70" t="s">
        <v>513</v>
      </c>
      <c r="G308" s="94">
        <v>171398.03</v>
      </c>
      <c r="H308" s="95">
        <v>334008.03000000003</v>
      </c>
    </row>
    <row r="309" spans="1:8" ht="26.65" hidden="1" customHeight="1" x14ac:dyDescent="0.2">
      <c r="A309" s="92"/>
      <c r="B309" s="145" t="s">
        <v>511</v>
      </c>
      <c r="C309" s="153"/>
      <c r="D309" s="93" t="s">
        <v>114</v>
      </c>
      <c r="E309" s="70" t="s">
        <v>110</v>
      </c>
      <c r="F309" s="70" t="s">
        <v>514</v>
      </c>
      <c r="G309" s="94">
        <v>3702</v>
      </c>
      <c r="H309" s="95">
        <v>3702</v>
      </c>
    </row>
    <row r="310" spans="1:8" ht="26.65" hidden="1" customHeight="1" x14ac:dyDescent="0.2">
      <c r="A310" s="92"/>
      <c r="B310" s="145" t="s">
        <v>515</v>
      </c>
      <c r="C310" s="153"/>
      <c r="D310" s="93" t="s">
        <v>114</v>
      </c>
      <c r="E310" s="70" t="s">
        <v>110</v>
      </c>
      <c r="F310" s="70" t="s">
        <v>516</v>
      </c>
      <c r="G310" s="94">
        <v>1645418.56</v>
      </c>
      <c r="H310" s="95">
        <v>3119826.31</v>
      </c>
    </row>
    <row r="311" spans="1:8" ht="26.65" hidden="1" customHeight="1" x14ac:dyDescent="0.2">
      <c r="A311" s="92"/>
      <c r="B311" s="145" t="s">
        <v>515</v>
      </c>
      <c r="C311" s="153"/>
      <c r="D311" s="93" t="s">
        <v>114</v>
      </c>
      <c r="E311" s="70" t="s">
        <v>110</v>
      </c>
      <c r="F311" s="70" t="s">
        <v>517</v>
      </c>
      <c r="G311" s="94">
        <v>302085.21000000002</v>
      </c>
      <c r="H311" s="95">
        <v>529722.61</v>
      </c>
    </row>
    <row r="312" spans="1:8" ht="26.65" hidden="1" customHeight="1" x14ac:dyDescent="0.2">
      <c r="A312" s="92"/>
      <c r="B312" s="145" t="s">
        <v>515</v>
      </c>
      <c r="C312" s="153"/>
      <c r="D312" s="93" t="s">
        <v>114</v>
      </c>
      <c r="E312" s="70" t="s">
        <v>110</v>
      </c>
      <c r="F312" s="70" t="s">
        <v>518</v>
      </c>
      <c r="G312" s="94">
        <v>982.82</v>
      </c>
      <c r="H312" s="95">
        <v>310.82</v>
      </c>
    </row>
    <row r="313" spans="1:8" ht="26.65" hidden="1" customHeight="1" x14ac:dyDescent="0.2">
      <c r="A313" s="92"/>
      <c r="B313" s="145" t="s">
        <v>519</v>
      </c>
      <c r="C313" s="153"/>
      <c r="D313" s="93" t="s">
        <v>114</v>
      </c>
      <c r="E313" s="70" t="s">
        <v>110</v>
      </c>
      <c r="F313" s="70" t="s">
        <v>520</v>
      </c>
      <c r="G313" s="94">
        <v>1099894.29</v>
      </c>
      <c r="H313" s="95">
        <v>1334086.8700000001</v>
      </c>
    </row>
    <row r="314" spans="1:8" ht="26.65" hidden="1" customHeight="1" x14ac:dyDescent="0.2">
      <c r="A314" s="92"/>
      <c r="B314" s="145" t="s">
        <v>519</v>
      </c>
      <c r="C314" s="153"/>
      <c r="D314" s="93" t="s">
        <v>114</v>
      </c>
      <c r="E314" s="70" t="s">
        <v>110</v>
      </c>
      <c r="F314" s="70" t="s">
        <v>521</v>
      </c>
      <c r="G314" s="94">
        <v>174774.46</v>
      </c>
      <c r="H314" s="95">
        <v>373469.3</v>
      </c>
    </row>
    <row r="315" spans="1:8" ht="26.65" hidden="1" customHeight="1" x14ac:dyDescent="0.2">
      <c r="A315" s="92"/>
      <c r="B315" s="145" t="s">
        <v>519</v>
      </c>
      <c r="C315" s="153"/>
      <c r="D315" s="93" t="s">
        <v>114</v>
      </c>
      <c r="E315" s="70" t="s">
        <v>110</v>
      </c>
      <c r="F315" s="70" t="s">
        <v>522</v>
      </c>
      <c r="G315" s="94">
        <v>310.82</v>
      </c>
      <c r="H315" s="95">
        <v>310.82</v>
      </c>
    </row>
    <row r="316" spans="1:8" ht="26.65" hidden="1" customHeight="1" x14ac:dyDescent="0.2">
      <c r="A316" s="92"/>
      <c r="B316" s="145" t="s">
        <v>523</v>
      </c>
      <c r="C316" s="153"/>
      <c r="D316" s="93" t="s">
        <v>114</v>
      </c>
      <c r="E316" s="70" t="s">
        <v>110</v>
      </c>
      <c r="F316" s="70" t="s">
        <v>524</v>
      </c>
      <c r="G316" s="94">
        <v>982778.26</v>
      </c>
      <c r="H316" s="95">
        <v>1402744.39</v>
      </c>
    </row>
    <row r="317" spans="1:8" ht="26.65" hidden="1" customHeight="1" x14ac:dyDescent="0.2">
      <c r="A317" s="92"/>
      <c r="B317" s="145" t="s">
        <v>523</v>
      </c>
      <c r="C317" s="153"/>
      <c r="D317" s="93" t="s">
        <v>114</v>
      </c>
      <c r="E317" s="70" t="s">
        <v>110</v>
      </c>
      <c r="F317" s="70" t="s">
        <v>525</v>
      </c>
      <c r="G317" s="94">
        <v>525482.23</v>
      </c>
      <c r="H317" s="95">
        <v>512160.39</v>
      </c>
    </row>
    <row r="318" spans="1:8" ht="26.65" hidden="1" customHeight="1" x14ac:dyDescent="0.2">
      <c r="A318" s="92"/>
      <c r="B318" s="145" t="s">
        <v>523</v>
      </c>
      <c r="C318" s="153"/>
      <c r="D318" s="93" t="s">
        <v>114</v>
      </c>
      <c r="E318" s="70" t="s">
        <v>110</v>
      </c>
      <c r="F318" s="70" t="s">
        <v>526</v>
      </c>
      <c r="G318" s="94">
        <v>982.82</v>
      </c>
      <c r="H318" s="95">
        <v>310.82</v>
      </c>
    </row>
    <row r="319" spans="1:8" ht="26.65" hidden="1" customHeight="1" x14ac:dyDescent="0.2">
      <c r="A319" s="92"/>
      <c r="B319" s="145" t="s">
        <v>527</v>
      </c>
      <c r="C319" s="153"/>
      <c r="D319" s="93" t="s">
        <v>114</v>
      </c>
      <c r="E319" s="70" t="s">
        <v>110</v>
      </c>
      <c r="F319" s="70" t="s">
        <v>528</v>
      </c>
      <c r="G319" s="94">
        <v>1272447.8700000001</v>
      </c>
      <c r="H319" s="95">
        <v>3977424.41</v>
      </c>
    </row>
    <row r="320" spans="1:8" ht="26.65" hidden="1" customHeight="1" x14ac:dyDescent="0.2">
      <c r="A320" s="92"/>
      <c r="B320" s="145" t="s">
        <v>527</v>
      </c>
      <c r="C320" s="153"/>
      <c r="D320" s="93" t="s">
        <v>114</v>
      </c>
      <c r="E320" s="70" t="s">
        <v>110</v>
      </c>
      <c r="F320" s="70" t="s">
        <v>529</v>
      </c>
      <c r="G320" s="94">
        <v>109041.06</v>
      </c>
      <c r="H320" s="95">
        <v>164035.53</v>
      </c>
    </row>
    <row r="321" spans="1:8" hidden="1" x14ac:dyDescent="0.2">
      <c r="A321" s="92"/>
      <c r="B321" s="145" t="s">
        <v>530</v>
      </c>
      <c r="C321" s="153"/>
      <c r="D321" s="93" t="s">
        <v>114</v>
      </c>
      <c r="E321" s="70" t="s">
        <v>110</v>
      </c>
      <c r="F321" s="70" t="s">
        <v>531</v>
      </c>
      <c r="G321" s="94">
        <v>6331015.5199999996</v>
      </c>
      <c r="H321" s="95">
        <v>9064234.2100000009</v>
      </c>
    </row>
    <row r="322" spans="1:8" hidden="1" x14ac:dyDescent="0.2">
      <c r="A322" s="92"/>
      <c r="B322" s="145" t="s">
        <v>530</v>
      </c>
      <c r="C322" s="153"/>
      <c r="D322" s="93" t="s">
        <v>114</v>
      </c>
      <c r="E322" s="70" t="s">
        <v>110</v>
      </c>
      <c r="F322" s="70" t="s">
        <v>532</v>
      </c>
      <c r="G322" s="94">
        <v>83909.11</v>
      </c>
      <c r="H322" s="95">
        <v>96442.18</v>
      </c>
    </row>
    <row r="323" spans="1:8" hidden="1" x14ac:dyDescent="0.2">
      <c r="A323" s="92"/>
      <c r="B323" s="145" t="s">
        <v>530</v>
      </c>
      <c r="C323" s="153"/>
      <c r="D323" s="93" t="s">
        <v>114</v>
      </c>
      <c r="E323" s="70" t="s">
        <v>110</v>
      </c>
      <c r="F323" s="70" t="s">
        <v>533</v>
      </c>
      <c r="G323" s="94">
        <v>20714.419999999998</v>
      </c>
      <c r="H323" s="95">
        <v>23714.42</v>
      </c>
    </row>
    <row r="324" spans="1:8" ht="26.65" hidden="1" customHeight="1" x14ac:dyDescent="0.2">
      <c r="A324" s="92"/>
      <c r="B324" s="145" t="s">
        <v>534</v>
      </c>
      <c r="C324" s="153"/>
      <c r="D324" s="93" t="s">
        <v>114</v>
      </c>
      <c r="E324" s="70" t="s">
        <v>110</v>
      </c>
      <c r="F324" s="70" t="s">
        <v>535</v>
      </c>
      <c r="G324" s="94">
        <v>1505824.98</v>
      </c>
      <c r="H324" s="95">
        <v>2572385.06</v>
      </c>
    </row>
    <row r="325" spans="1:8" ht="26.65" hidden="1" customHeight="1" x14ac:dyDescent="0.2">
      <c r="A325" s="92"/>
      <c r="B325" s="145" t="s">
        <v>534</v>
      </c>
      <c r="C325" s="153"/>
      <c r="D325" s="93" t="s">
        <v>114</v>
      </c>
      <c r="E325" s="70" t="s">
        <v>110</v>
      </c>
      <c r="F325" s="70" t="s">
        <v>536</v>
      </c>
      <c r="G325" s="94">
        <v>480277.96</v>
      </c>
      <c r="H325" s="95">
        <v>705090.8</v>
      </c>
    </row>
    <row r="326" spans="1:8" ht="26.65" hidden="1" customHeight="1" x14ac:dyDescent="0.2">
      <c r="A326" s="92"/>
      <c r="B326" s="145" t="s">
        <v>534</v>
      </c>
      <c r="C326" s="153"/>
      <c r="D326" s="93" t="s">
        <v>114</v>
      </c>
      <c r="E326" s="70" t="s">
        <v>110</v>
      </c>
      <c r="F326" s="70" t="s">
        <v>537</v>
      </c>
      <c r="G326" s="94">
        <v>1150.82</v>
      </c>
      <c r="H326" s="95">
        <v>310.82</v>
      </c>
    </row>
    <row r="327" spans="1:8" ht="26.65" hidden="1" customHeight="1" x14ac:dyDescent="0.2">
      <c r="A327" s="92"/>
      <c r="B327" s="145" t="s">
        <v>538</v>
      </c>
      <c r="C327" s="153"/>
      <c r="D327" s="93" t="s">
        <v>114</v>
      </c>
      <c r="E327" s="70" t="s">
        <v>110</v>
      </c>
      <c r="F327" s="70" t="s">
        <v>539</v>
      </c>
      <c r="G327" s="94">
        <v>3023939.37</v>
      </c>
      <c r="H327" s="95">
        <v>5028748.68</v>
      </c>
    </row>
    <row r="328" spans="1:8" ht="26.65" hidden="1" customHeight="1" x14ac:dyDescent="0.2">
      <c r="A328" s="92"/>
      <c r="B328" s="145" t="s">
        <v>538</v>
      </c>
      <c r="C328" s="153"/>
      <c r="D328" s="93" t="s">
        <v>114</v>
      </c>
      <c r="E328" s="70" t="s">
        <v>110</v>
      </c>
      <c r="F328" s="70" t="s">
        <v>540</v>
      </c>
      <c r="G328" s="94">
        <v>69518.789999999994</v>
      </c>
      <c r="H328" s="95">
        <v>174338.46</v>
      </c>
    </row>
    <row r="329" spans="1:8" ht="26.65" hidden="1" customHeight="1" x14ac:dyDescent="0.2">
      <c r="A329" s="92"/>
      <c r="B329" s="145" t="s">
        <v>538</v>
      </c>
      <c r="C329" s="153"/>
      <c r="D329" s="93" t="s">
        <v>114</v>
      </c>
      <c r="E329" s="70" t="s">
        <v>110</v>
      </c>
      <c r="F329" s="70" t="s">
        <v>541</v>
      </c>
      <c r="G329" s="94">
        <v>14644.13</v>
      </c>
      <c r="H329" s="95"/>
    </row>
    <row r="330" spans="1:8" ht="26.65" hidden="1" customHeight="1" x14ac:dyDescent="0.2">
      <c r="A330" s="92"/>
      <c r="B330" s="145" t="s">
        <v>542</v>
      </c>
      <c r="C330" s="153"/>
      <c r="D330" s="93" t="s">
        <v>114</v>
      </c>
      <c r="E330" s="70" t="s">
        <v>110</v>
      </c>
      <c r="F330" s="70" t="s">
        <v>543</v>
      </c>
      <c r="G330" s="94">
        <v>15768798.68</v>
      </c>
      <c r="H330" s="95">
        <v>18745984.84</v>
      </c>
    </row>
    <row r="331" spans="1:8" ht="26.65" hidden="1" customHeight="1" x14ac:dyDescent="0.2">
      <c r="A331" s="92"/>
      <c r="B331" s="145" t="s">
        <v>542</v>
      </c>
      <c r="C331" s="153"/>
      <c r="D331" s="93" t="s">
        <v>114</v>
      </c>
      <c r="E331" s="70" t="s">
        <v>110</v>
      </c>
      <c r="F331" s="70" t="s">
        <v>544</v>
      </c>
      <c r="G331" s="94">
        <v>459386.44</v>
      </c>
      <c r="H331" s="95">
        <v>1164763.81</v>
      </c>
    </row>
    <row r="332" spans="1:8" hidden="1" x14ac:dyDescent="0.2">
      <c r="A332" s="92"/>
      <c r="B332" s="145" t="s">
        <v>545</v>
      </c>
      <c r="C332" s="153"/>
      <c r="D332" s="93" t="s">
        <v>114</v>
      </c>
      <c r="E332" s="70" t="s">
        <v>110</v>
      </c>
      <c r="F332" s="70" t="s">
        <v>546</v>
      </c>
      <c r="G332" s="94">
        <v>9530478</v>
      </c>
      <c r="H332" s="95">
        <v>15173333.68</v>
      </c>
    </row>
    <row r="333" spans="1:8" hidden="1" x14ac:dyDescent="0.2">
      <c r="A333" s="92"/>
      <c r="B333" s="145" t="s">
        <v>545</v>
      </c>
      <c r="C333" s="153"/>
      <c r="D333" s="93" t="s">
        <v>114</v>
      </c>
      <c r="E333" s="70" t="s">
        <v>110</v>
      </c>
      <c r="F333" s="70" t="s">
        <v>547</v>
      </c>
      <c r="G333" s="94">
        <v>241214.39</v>
      </c>
      <c r="H333" s="95">
        <v>239007.1</v>
      </c>
    </row>
    <row r="334" spans="1:8" hidden="1" x14ac:dyDescent="0.2">
      <c r="A334" s="92"/>
      <c r="B334" s="145" t="s">
        <v>545</v>
      </c>
      <c r="C334" s="153"/>
      <c r="D334" s="93" t="s">
        <v>114</v>
      </c>
      <c r="E334" s="70" t="s">
        <v>110</v>
      </c>
      <c r="F334" s="70" t="s">
        <v>548</v>
      </c>
      <c r="G334" s="94">
        <v>621.64</v>
      </c>
      <c r="H334" s="95">
        <v>3621.64</v>
      </c>
    </row>
    <row r="335" spans="1:8" ht="26.65" hidden="1" customHeight="1" x14ac:dyDescent="0.2">
      <c r="A335" s="92"/>
      <c r="B335" s="145" t="s">
        <v>549</v>
      </c>
      <c r="C335" s="153"/>
      <c r="D335" s="93" t="s">
        <v>114</v>
      </c>
      <c r="E335" s="70" t="s">
        <v>110</v>
      </c>
      <c r="F335" s="70" t="s">
        <v>550</v>
      </c>
      <c r="G335" s="94">
        <v>12773901.93</v>
      </c>
      <c r="H335" s="95">
        <v>17077545.27</v>
      </c>
    </row>
    <row r="336" spans="1:8" ht="26.65" hidden="1" customHeight="1" x14ac:dyDescent="0.2">
      <c r="A336" s="92"/>
      <c r="B336" s="145" t="s">
        <v>549</v>
      </c>
      <c r="C336" s="153"/>
      <c r="D336" s="93" t="s">
        <v>114</v>
      </c>
      <c r="E336" s="70" t="s">
        <v>110</v>
      </c>
      <c r="F336" s="70" t="s">
        <v>551</v>
      </c>
      <c r="G336" s="94">
        <v>95600.26</v>
      </c>
      <c r="H336" s="95">
        <v>255045.93</v>
      </c>
    </row>
    <row r="337" spans="1:8" ht="26.65" hidden="1" customHeight="1" x14ac:dyDescent="0.2">
      <c r="A337" s="92"/>
      <c r="B337" s="145" t="s">
        <v>549</v>
      </c>
      <c r="C337" s="153"/>
      <c r="D337" s="93" t="s">
        <v>114</v>
      </c>
      <c r="E337" s="70" t="s">
        <v>110</v>
      </c>
      <c r="F337" s="70" t="s">
        <v>552</v>
      </c>
      <c r="G337" s="94">
        <v>36407.54</v>
      </c>
      <c r="H337" s="95">
        <v>39407.54</v>
      </c>
    </row>
    <row r="338" spans="1:8" ht="26.65" hidden="1" customHeight="1" x14ac:dyDescent="0.2">
      <c r="A338" s="92"/>
      <c r="B338" s="145" t="s">
        <v>553</v>
      </c>
      <c r="C338" s="153"/>
      <c r="D338" s="93" t="s">
        <v>114</v>
      </c>
      <c r="E338" s="70" t="s">
        <v>110</v>
      </c>
      <c r="F338" s="70" t="s">
        <v>554</v>
      </c>
      <c r="G338" s="94">
        <v>1764797.79</v>
      </c>
      <c r="H338" s="95">
        <v>2170184.2599999998</v>
      </c>
    </row>
    <row r="339" spans="1:8" ht="26.65" hidden="1" customHeight="1" x14ac:dyDescent="0.2">
      <c r="A339" s="92"/>
      <c r="B339" s="145" t="s">
        <v>553</v>
      </c>
      <c r="C339" s="153"/>
      <c r="D339" s="93" t="s">
        <v>114</v>
      </c>
      <c r="E339" s="70" t="s">
        <v>110</v>
      </c>
      <c r="F339" s="70" t="s">
        <v>555</v>
      </c>
      <c r="G339" s="94">
        <v>8851.1299999999992</v>
      </c>
      <c r="H339" s="95">
        <v>8851.1299999999992</v>
      </c>
    </row>
    <row r="340" spans="1:8" ht="26.65" hidden="1" customHeight="1" x14ac:dyDescent="0.2">
      <c r="A340" s="92"/>
      <c r="B340" s="145" t="s">
        <v>553</v>
      </c>
      <c r="C340" s="153"/>
      <c r="D340" s="93" t="s">
        <v>114</v>
      </c>
      <c r="E340" s="70" t="s">
        <v>110</v>
      </c>
      <c r="F340" s="70" t="s">
        <v>556</v>
      </c>
      <c r="G340" s="94">
        <v>17518.32</v>
      </c>
      <c r="H340" s="95">
        <v>20518.32</v>
      </c>
    </row>
    <row r="341" spans="1:8" ht="26.65" hidden="1" customHeight="1" x14ac:dyDescent="0.2">
      <c r="A341" s="92"/>
      <c r="B341" s="145" t="s">
        <v>557</v>
      </c>
      <c r="C341" s="153"/>
      <c r="D341" s="93" t="s">
        <v>114</v>
      </c>
      <c r="E341" s="70" t="s">
        <v>110</v>
      </c>
      <c r="F341" s="70" t="s">
        <v>558</v>
      </c>
      <c r="G341" s="94">
        <v>682319.71</v>
      </c>
      <c r="H341" s="95">
        <v>1156356.98</v>
      </c>
    </row>
    <row r="342" spans="1:8" ht="26.65" hidden="1" customHeight="1" x14ac:dyDescent="0.2">
      <c r="A342" s="92"/>
      <c r="B342" s="145" t="s">
        <v>557</v>
      </c>
      <c r="C342" s="153"/>
      <c r="D342" s="93" t="s">
        <v>114</v>
      </c>
      <c r="E342" s="70" t="s">
        <v>110</v>
      </c>
      <c r="F342" s="70" t="s">
        <v>559</v>
      </c>
      <c r="G342" s="94">
        <v>138890.75</v>
      </c>
      <c r="H342" s="95">
        <v>263040.52</v>
      </c>
    </row>
    <row r="343" spans="1:8" ht="26.65" hidden="1" customHeight="1" x14ac:dyDescent="0.2">
      <c r="A343" s="92"/>
      <c r="B343" s="145" t="s">
        <v>557</v>
      </c>
      <c r="C343" s="153"/>
      <c r="D343" s="93" t="s">
        <v>114</v>
      </c>
      <c r="E343" s="70" t="s">
        <v>110</v>
      </c>
      <c r="F343" s="70" t="s">
        <v>560</v>
      </c>
      <c r="G343" s="94">
        <v>7066.17</v>
      </c>
      <c r="H343" s="95">
        <v>6394.17</v>
      </c>
    </row>
    <row r="344" spans="1:8" ht="26.65" hidden="1" customHeight="1" x14ac:dyDescent="0.2">
      <c r="A344" s="92"/>
      <c r="B344" s="145" t="s">
        <v>561</v>
      </c>
      <c r="C344" s="153"/>
      <c r="D344" s="93" t="s">
        <v>114</v>
      </c>
      <c r="E344" s="70" t="s">
        <v>110</v>
      </c>
      <c r="F344" s="70" t="s">
        <v>562</v>
      </c>
      <c r="G344" s="94">
        <v>1845634.09</v>
      </c>
      <c r="H344" s="95">
        <v>2630213.02</v>
      </c>
    </row>
    <row r="345" spans="1:8" ht="26.65" hidden="1" customHeight="1" x14ac:dyDescent="0.2">
      <c r="A345" s="92"/>
      <c r="B345" s="145" t="s">
        <v>561</v>
      </c>
      <c r="C345" s="153"/>
      <c r="D345" s="93" t="s">
        <v>114</v>
      </c>
      <c r="E345" s="70" t="s">
        <v>110</v>
      </c>
      <c r="F345" s="70" t="s">
        <v>563</v>
      </c>
      <c r="G345" s="94">
        <v>307244.75</v>
      </c>
      <c r="H345" s="95">
        <v>379770.83</v>
      </c>
    </row>
    <row r="346" spans="1:8" ht="26.65" hidden="1" customHeight="1" x14ac:dyDescent="0.2">
      <c r="A346" s="92"/>
      <c r="B346" s="145" t="s">
        <v>561</v>
      </c>
      <c r="C346" s="153"/>
      <c r="D346" s="93" t="s">
        <v>114</v>
      </c>
      <c r="E346" s="70" t="s">
        <v>110</v>
      </c>
      <c r="F346" s="70" t="s">
        <v>564</v>
      </c>
      <c r="G346" s="94">
        <v>21066.35</v>
      </c>
      <c r="H346" s="95">
        <v>21066.35</v>
      </c>
    </row>
    <row r="347" spans="1:8" ht="26.65" hidden="1" customHeight="1" x14ac:dyDescent="0.2">
      <c r="A347" s="92"/>
      <c r="B347" s="145" t="s">
        <v>565</v>
      </c>
      <c r="C347" s="153"/>
      <c r="D347" s="93" t="s">
        <v>114</v>
      </c>
      <c r="E347" s="70" t="s">
        <v>110</v>
      </c>
      <c r="F347" s="70" t="s">
        <v>566</v>
      </c>
      <c r="G347" s="94">
        <v>1281475.8799999999</v>
      </c>
      <c r="H347" s="95">
        <v>1712282.41</v>
      </c>
    </row>
    <row r="348" spans="1:8" ht="26.65" hidden="1" customHeight="1" x14ac:dyDescent="0.2">
      <c r="A348" s="92"/>
      <c r="B348" s="145" t="s">
        <v>565</v>
      </c>
      <c r="C348" s="153"/>
      <c r="D348" s="93" t="s">
        <v>114</v>
      </c>
      <c r="E348" s="70" t="s">
        <v>110</v>
      </c>
      <c r="F348" s="70" t="s">
        <v>567</v>
      </c>
      <c r="G348" s="94">
        <v>221421.65</v>
      </c>
      <c r="H348" s="95">
        <v>420786.93</v>
      </c>
    </row>
    <row r="349" spans="1:8" ht="26.65" hidden="1" customHeight="1" x14ac:dyDescent="0.2">
      <c r="A349" s="92"/>
      <c r="B349" s="145" t="s">
        <v>565</v>
      </c>
      <c r="C349" s="153"/>
      <c r="D349" s="93" t="s">
        <v>114</v>
      </c>
      <c r="E349" s="70" t="s">
        <v>110</v>
      </c>
      <c r="F349" s="70" t="s">
        <v>568</v>
      </c>
      <c r="G349" s="94">
        <v>310.82</v>
      </c>
      <c r="H349" s="95">
        <v>310.82</v>
      </c>
    </row>
    <row r="350" spans="1:8" hidden="1" x14ac:dyDescent="0.2">
      <c r="A350" s="92"/>
      <c r="B350" s="145" t="s">
        <v>569</v>
      </c>
      <c r="C350" s="153"/>
      <c r="D350" s="93" t="s">
        <v>114</v>
      </c>
      <c r="E350" s="70" t="s">
        <v>110</v>
      </c>
      <c r="F350" s="70" t="s">
        <v>570</v>
      </c>
      <c r="G350" s="94">
        <v>13966260.300000001</v>
      </c>
      <c r="H350" s="95">
        <v>18469046.239999998</v>
      </c>
    </row>
    <row r="351" spans="1:8" hidden="1" x14ac:dyDescent="0.2">
      <c r="A351" s="92"/>
      <c r="B351" s="145" t="s">
        <v>569</v>
      </c>
      <c r="C351" s="153"/>
      <c r="D351" s="93" t="s">
        <v>114</v>
      </c>
      <c r="E351" s="70" t="s">
        <v>110</v>
      </c>
      <c r="F351" s="70" t="s">
        <v>571</v>
      </c>
      <c r="G351" s="94">
        <v>435971.83</v>
      </c>
      <c r="H351" s="95">
        <v>461628.26</v>
      </c>
    </row>
    <row r="352" spans="1:8" hidden="1" x14ac:dyDescent="0.2">
      <c r="A352" s="92"/>
      <c r="B352" s="145" t="s">
        <v>569</v>
      </c>
      <c r="C352" s="153"/>
      <c r="D352" s="93" t="s">
        <v>114</v>
      </c>
      <c r="E352" s="70" t="s">
        <v>110</v>
      </c>
      <c r="F352" s="70" t="s">
        <v>572</v>
      </c>
      <c r="G352" s="94">
        <v>82206.81</v>
      </c>
      <c r="H352" s="95">
        <v>85206.81</v>
      </c>
    </row>
    <row r="353" spans="1:8" ht="26.65" hidden="1" customHeight="1" x14ac:dyDescent="0.2">
      <c r="A353" s="92"/>
      <c r="B353" s="145" t="s">
        <v>573</v>
      </c>
      <c r="C353" s="153"/>
      <c r="D353" s="93" t="s">
        <v>114</v>
      </c>
      <c r="E353" s="70" t="s">
        <v>110</v>
      </c>
      <c r="F353" s="70" t="s">
        <v>574</v>
      </c>
      <c r="G353" s="94">
        <v>1592855.52</v>
      </c>
      <c r="H353" s="95">
        <v>1866962.5</v>
      </c>
    </row>
    <row r="354" spans="1:8" ht="26.65" hidden="1" customHeight="1" x14ac:dyDescent="0.2">
      <c r="A354" s="92"/>
      <c r="B354" s="145" t="s">
        <v>573</v>
      </c>
      <c r="C354" s="153"/>
      <c r="D354" s="93" t="s">
        <v>114</v>
      </c>
      <c r="E354" s="70" t="s">
        <v>110</v>
      </c>
      <c r="F354" s="70" t="s">
        <v>575</v>
      </c>
      <c r="G354" s="94">
        <v>190230.97</v>
      </c>
      <c r="H354" s="95">
        <v>408140.43</v>
      </c>
    </row>
    <row r="355" spans="1:8" ht="26.65" hidden="1" customHeight="1" x14ac:dyDescent="0.2">
      <c r="A355" s="92"/>
      <c r="B355" s="145" t="s">
        <v>573</v>
      </c>
      <c r="C355" s="153"/>
      <c r="D355" s="93" t="s">
        <v>114</v>
      </c>
      <c r="E355" s="70" t="s">
        <v>110</v>
      </c>
      <c r="F355" s="70" t="s">
        <v>576</v>
      </c>
      <c r="G355" s="94">
        <v>1150.82</v>
      </c>
      <c r="H355" s="95">
        <v>1150.82</v>
      </c>
    </row>
    <row r="356" spans="1:8" hidden="1" x14ac:dyDescent="0.2">
      <c r="A356" s="92"/>
      <c r="B356" s="145" t="s">
        <v>577</v>
      </c>
      <c r="C356" s="153"/>
      <c r="D356" s="93" t="s">
        <v>114</v>
      </c>
      <c r="E356" s="70" t="s">
        <v>110</v>
      </c>
      <c r="F356" s="70" t="s">
        <v>578</v>
      </c>
      <c r="G356" s="94">
        <v>9041262.3499999996</v>
      </c>
      <c r="H356" s="95">
        <v>12960602.949999999</v>
      </c>
    </row>
    <row r="357" spans="1:8" hidden="1" x14ac:dyDescent="0.2">
      <c r="A357" s="92"/>
      <c r="B357" s="145" t="s">
        <v>577</v>
      </c>
      <c r="C357" s="153"/>
      <c r="D357" s="93" t="s">
        <v>114</v>
      </c>
      <c r="E357" s="70" t="s">
        <v>110</v>
      </c>
      <c r="F357" s="70" t="s">
        <v>579</v>
      </c>
      <c r="G357" s="94">
        <v>22674.03</v>
      </c>
      <c r="H357" s="95">
        <v>22674.03</v>
      </c>
    </row>
    <row r="358" spans="1:8" hidden="1" x14ac:dyDescent="0.2">
      <c r="A358" s="92"/>
      <c r="B358" s="145" t="s">
        <v>577</v>
      </c>
      <c r="C358" s="153"/>
      <c r="D358" s="93" t="s">
        <v>114</v>
      </c>
      <c r="E358" s="70" t="s">
        <v>110</v>
      </c>
      <c r="F358" s="70" t="s">
        <v>580</v>
      </c>
      <c r="G358" s="94">
        <v>39565.64</v>
      </c>
      <c r="H358" s="95">
        <v>42565.64</v>
      </c>
    </row>
    <row r="359" spans="1:8" ht="26.65" hidden="1" customHeight="1" x14ac:dyDescent="0.2">
      <c r="A359" s="92"/>
      <c r="B359" s="145" t="s">
        <v>581</v>
      </c>
      <c r="C359" s="153"/>
      <c r="D359" s="93" t="s">
        <v>114</v>
      </c>
      <c r="E359" s="70" t="s">
        <v>110</v>
      </c>
      <c r="F359" s="70" t="s">
        <v>582</v>
      </c>
      <c r="G359" s="94">
        <v>2201697.19</v>
      </c>
      <c r="H359" s="95">
        <v>3037045.85</v>
      </c>
    </row>
    <row r="360" spans="1:8" ht="26.65" hidden="1" customHeight="1" x14ac:dyDescent="0.2">
      <c r="A360" s="92"/>
      <c r="B360" s="145" t="s">
        <v>581</v>
      </c>
      <c r="C360" s="153"/>
      <c r="D360" s="93" t="s">
        <v>114</v>
      </c>
      <c r="E360" s="70" t="s">
        <v>110</v>
      </c>
      <c r="F360" s="70" t="s">
        <v>583</v>
      </c>
      <c r="G360" s="94">
        <v>223472.01</v>
      </c>
      <c r="H360" s="95">
        <v>486040.18</v>
      </c>
    </row>
    <row r="361" spans="1:8" ht="26.65" hidden="1" customHeight="1" x14ac:dyDescent="0.2">
      <c r="A361" s="92"/>
      <c r="B361" s="145" t="s">
        <v>581</v>
      </c>
      <c r="C361" s="153"/>
      <c r="D361" s="93" t="s">
        <v>114</v>
      </c>
      <c r="E361" s="70" t="s">
        <v>110</v>
      </c>
      <c r="F361" s="70" t="s">
        <v>584</v>
      </c>
      <c r="G361" s="94">
        <v>1150.82</v>
      </c>
      <c r="H361" s="95">
        <v>1150.82</v>
      </c>
    </row>
    <row r="362" spans="1:8" ht="26.65" hidden="1" customHeight="1" x14ac:dyDescent="0.2">
      <c r="A362" s="92"/>
      <c r="B362" s="145" t="s">
        <v>585</v>
      </c>
      <c r="C362" s="153"/>
      <c r="D362" s="93" t="s">
        <v>114</v>
      </c>
      <c r="E362" s="70" t="s">
        <v>110</v>
      </c>
      <c r="F362" s="70" t="s">
        <v>586</v>
      </c>
      <c r="G362" s="94">
        <v>890190.14</v>
      </c>
      <c r="H362" s="95">
        <v>1570879</v>
      </c>
    </row>
    <row r="363" spans="1:8" ht="26.65" hidden="1" customHeight="1" x14ac:dyDescent="0.2">
      <c r="A363" s="92"/>
      <c r="B363" s="145" t="s">
        <v>585</v>
      </c>
      <c r="C363" s="153"/>
      <c r="D363" s="93" t="s">
        <v>114</v>
      </c>
      <c r="E363" s="70" t="s">
        <v>110</v>
      </c>
      <c r="F363" s="70" t="s">
        <v>587</v>
      </c>
      <c r="G363" s="94">
        <v>194714.07</v>
      </c>
      <c r="H363" s="95">
        <v>205265.44</v>
      </c>
    </row>
    <row r="364" spans="1:8" ht="26.65" hidden="1" customHeight="1" x14ac:dyDescent="0.2">
      <c r="A364" s="92"/>
      <c r="B364" s="145" t="s">
        <v>585</v>
      </c>
      <c r="C364" s="153"/>
      <c r="D364" s="93" t="s">
        <v>114</v>
      </c>
      <c r="E364" s="70" t="s">
        <v>110</v>
      </c>
      <c r="F364" s="70" t="s">
        <v>588</v>
      </c>
      <c r="G364" s="94">
        <v>310.82</v>
      </c>
      <c r="H364" s="95">
        <v>310.82</v>
      </c>
    </row>
    <row r="365" spans="1:8" ht="26.65" hidden="1" customHeight="1" x14ac:dyDescent="0.2">
      <c r="A365" s="92"/>
      <c r="B365" s="145" t="s">
        <v>589</v>
      </c>
      <c r="C365" s="153"/>
      <c r="D365" s="93" t="s">
        <v>114</v>
      </c>
      <c r="E365" s="70" t="s">
        <v>110</v>
      </c>
      <c r="F365" s="70" t="s">
        <v>590</v>
      </c>
      <c r="G365" s="94">
        <v>962795.56</v>
      </c>
      <c r="H365" s="95">
        <v>2568392.29</v>
      </c>
    </row>
    <row r="366" spans="1:8" ht="26.65" hidden="1" customHeight="1" x14ac:dyDescent="0.2">
      <c r="A366" s="92"/>
      <c r="B366" s="145" t="s">
        <v>589</v>
      </c>
      <c r="C366" s="153"/>
      <c r="D366" s="93" t="s">
        <v>114</v>
      </c>
      <c r="E366" s="70" t="s">
        <v>110</v>
      </c>
      <c r="F366" s="70" t="s">
        <v>591</v>
      </c>
      <c r="G366" s="94">
        <v>234785.45</v>
      </c>
      <c r="H366" s="95">
        <v>515647.37</v>
      </c>
    </row>
    <row r="367" spans="1:8" ht="26.65" hidden="1" customHeight="1" x14ac:dyDescent="0.2">
      <c r="A367" s="92"/>
      <c r="B367" s="145" t="s">
        <v>589</v>
      </c>
      <c r="C367" s="153"/>
      <c r="D367" s="93" t="s">
        <v>114</v>
      </c>
      <c r="E367" s="70" t="s">
        <v>110</v>
      </c>
      <c r="F367" s="70" t="s">
        <v>592</v>
      </c>
      <c r="G367" s="94">
        <v>1150.82</v>
      </c>
      <c r="H367" s="95">
        <v>1150.82</v>
      </c>
    </row>
    <row r="368" spans="1:8" hidden="1" x14ac:dyDescent="0.2">
      <c r="A368" s="92"/>
      <c r="B368" s="145" t="s">
        <v>593</v>
      </c>
      <c r="C368" s="153"/>
      <c r="D368" s="93" t="s">
        <v>114</v>
      </c>
      <c r="E368" s="70" t="s">
        <v>110</v>
      </c>
      <c r="F368" s="70" t="s">
        <v>594</v>
      </c>
      <c r="G368" s="94">
        <v>7128421.2800000003</v>
      </c>
      <c r="H368" s="95">
        <v>9802073.1300000008</v>
      </c>
    </row>
    <row r="369" spans="1:8" hidden="1" x14ac:dyDescent="0.2">
      <c r="A369" s="92"/>
      <c r="B369" s="145" t="s">
        <v>593</v>
      </c>
      <c r="C369" s="153"/>
      <c r="D369" s="93" t="s">
        <v>114</v>
      </c>
      <c r="E369" s="70" t="s">
        <v>110</v>
      </c>
      <c r="F369" s="70" t="s">
        <v>595</v>
      </c>
      <c r="G369" s="94">
        <v>335885.14</v>
      </c>
      <c r="H369" s="95">
        <v>357878.03</v>
      </c>
    </row>
    <row r="370" spans="1:8" hidden="1" x14ac:dyDescent="0.2">
      <c r="A370" s="92"/>
      <c r="B370" s="145" t="s">
        <v>593</v>
      </c>
      <c r="C370" s="153"/>
      <c r="D370" s="93" t="s">
        <v>114</v>
      </c>
      <c r="E370" s="70" t="s">
        <v>110</v>
      </c>
      <c r="F370" s="70" t="s">
        <v>596</v>
      </c>
      <c r="G370" s="94">
        <v>621.64</v>
      </c>
      <c r="H370" s="95">
        <v>3621.64</v>
      </c>
    </row>
    <row r="371" spans="1:8" ht="26.65" hidden="1" customHeight="1" x14ac:dyDescent="0.2">
      <c r="A371" s="92"/>
      <c r="B371" s="145" t="s">
        <v>597</v>
      </c>
      <c r="C371" s="153"/>
      <c r="D371" s="93" t="s">
        <v>114</v>
      </c>
      <c r="E371" s="70" t="s">
        <v>110</v>
      </c>
      <c r="F371" s="70" t="s">
        <v>598</v>
      </c>
      <c r="G371" s="94">
        <v>2155486.1</v>
      </c>
      <c r="H371" s="95">
        <v>4120411.75</v>
      </c>
    </row>
    <row r="372" spans="1:8" ht="26.65" hidden="1" customHeight="1" x14ac:dyDescent="0.2">
      <c r="A372" s="92"/>
      <c r="B372" s="145" t="s">
        <v>597</v>
      </c>
      <c r="C372" s="153"/>
      <c r="D372" s="93" t="s">
        <v>114</v>
      </c>
      <c r="E372" s="70" t="s">
        <v>110</v>
      </c>
      <c r="F372" s="70" t="s">
        <v>599</v>
      </c>
      <c r="G372" s="94">
        <v>499861.53</v>
      </c>
      <c r="H372" s="95">
        <v>672575.67</v>
      </c>
    </row>
    <row r="373" spans="1:8" ht="26.65" hidden="1" customHeight="1" x14ac:dyDescent="0.2">
      <c r="A373" s="92"/>
      <c r="B373" s="145" t="s">
        <v>597</v>
      </c>
      <c r="C373" s="153"/>
      <c r="D373" s="93" t="s">
        <v>114</v>
      </c>
      <c r="E373" s="70" t="s">
        <v>110</v>
      </c>
      <c r="F373" s="70" t="s">
        <v>600</v>
      </c>
      <c r="G373" s="94">
        <v>982.82</v>
      </c>
      <c r="H373" s="95">
        <v>982.82</v>
      </c>
    </row>
    <row r="374" spans="1:8" ht="26.65" hidden="1" customHeight="1" x14ac:dyDescent="0.2">
      <c r="A374" s="92"/>
      <c r="B374" s="145" t="s">
        <v>601</v>
      </c>
      <c r="C374" s="153"/>
      <c r="D374" s="93" t="s">
        <v>114</v>
      </c>
      <c r="E374" s="70" t="s">
        <v>110</v>
      </c>
      <c r="F374" s="70" t="s">
        <v>602</v>
      </c>
      <c r="G374" s="94">
        <v>2318216.71</v>
      </c>
      <c r="H374" s="95">
        <v>3086469.29</v>
      </c>
    </row>
    <row r="375" spans="1:8" ht="26.65" hidden="1" customHeight="1" x14ac:dyDescent="0.2">
      <c r="A375" s="92"/>
      <c r="B375" s="145" t="s">
        <v>601</v>
      </c>
      <c r="C375" s="153"/>
      <c r="D375" s="93" t="s">
        <v>114</v>
      </c>
      <c r="E375" s="70" t="s">
        <v>110</v>
      </c>
      <c r="F375" s="70" t="s">
        <v>603</v>
      </c>
      <c r="G375" s="94">
        <v>280724.64</v>
      </c>
      <c r="H375" s="95">
        <v>572842.22</v>
      </c>
    </row>
    <row r="376" spans="1:8" ht="26.65" hidden="1" customHeight="1" x14ac:dyDescent="0.2">
      <c r="A376" s="92"/>
      <c r="B376" s="145" t="s">
        <v>601</v>
      </c>
      <c r="C376" s="153"/>
      <c r="D376" s="93" t="s">
        <v>114</v>
      </c>
      <c r="E376" s="70" t="s">
        <v>110</v>
      </c>
      <c r="F376" s="70" t="s">
        <v>604</v>
      </c>
      <c r="G376" s="94">
        <v>982.82</v>
      </c>
      <c r="H376" s="95">
        <v>310.82</v>
      </c>
    </row>
    <row r="377" spans="1:8" hidden="1" x14ac:dyDescent="0.2">
      <c r="A377" s="92"/>
      <c r="B377" s="145" t="s">
        <v>605</v>
      </c>
      <c r="C377" s="153"/>
      <c r="D377" s="93" t="s">
        <v>114</v>
      </c>
      <c r="E377" s="70" t="s">
        <v>110</v>
      </c>
      <c r="F377" s="70" t="s">
        <v>606</v>
      </c>
      <c r="G377" s="94">
        <v>3278186.83</v>
      </c>
      <c r="H377" s="95">
        <v>7319897.9800000004</v>
      </c>
    </row>
    <row r="378" spans="1:8" hidden="1" x14ac:dyDescent="0.2">
      <c r="A378" s="92"/>
      <c r="B378" s="145" t="s">
        <v>605</v>
      </c>
      <c r="C378" s="153"/>
      <c r="D378" s="93" t="s">
        <v>114</v>
      </c>
      <c r="E378" s="70" t="s">
        <v>110</v>
      </c>
      <c r="F378" s="70" t="s">
        <v>607</v>
      </c>
      <c r="G378" s="94">
        <v>1217596.08</v>
      </c>
      <c r="H378" s="95">
        <v>1248429.1599999999</v>
      </c>
    </row>
    <row r="379" spans="1:8" hidden="1" x14ac:dyDescent="0.2">
      <c r="A379" s="92"/>
      <c r="B379" s="145" t="s">
        <v>605</v>
      </c>
      <c r="C379" s="153"/>
      <c r="D379" s="93" t="s">
        <v>114</v>
      </c>
      <c r="E379" s="70" t="s">
        <v>110</v>
      </c>
      <c r="F379" s="70" t="s">
        <v>608</v>
      </c>
      <c r="G379" s="94">
        <v>1165218.92</v>
      </c>
      <c r="H379" s="95">
        <v>1165218.92</v>
      </c>
    </row>
    <row r="380" spans="1:8" ht="26.65" hidden="1" customHeight="1" x14ac:dyDescent="0.2">
      <c r="A380" s="92"/>
      <c r="B380" s="145" t="s">
        <v>609</v>
      </c>
      <c r="C380" s="153"/>
      <c r="D380" s="93" t="s">
        <v>114</v>
      </c>
      <c r="E380" s="70" t="s">
        <v>110</v>
      </c>
      <c r="F380" s="70" t="s">
        <v>610</v>
      </c>
      <c r="G380" s="94">
        <v>987860.44</v>
      </c>
      <c r="H380" s="95">
        <v>1460596.38</v>
      </c>
    </row>
    <row r="381" spans="1:8" ht="26.65" hidden="1" customHeight="1" x14ac:dyDescent="0.2">
      <c r="A381" s="92"/>
      <c r="B381" s="145" t="s">
        <v>609</v>
      </c>
      <c r="C381" s="153"/>
      <c r="D381" s="93" t="s">
        <v>114</v>
      </c>
      <c r="E381" s="70" t="s">
        <v>110</v>
      </c>
      <c r="F381" s="70" t="s">
        <v>611</v>
      </c>
      <c r="G381" s="94">
        <v>159481.97</v>
      </c>
      <c r="H381" s="95">
        <v>346682.75</v>
      </c>
    </row>
    <row r="382" spans="1:8" ht="26.65" hidden="1" customHeight="1" x14ac:dyDescent="0.2">
      <c r="A382" s="92"/>
      <c r="B382" s="145" t="s">
        <v>609</v>
      </c>
      <c r="C382" s="153"/>
      <c r="D382" s="93" t="s">
        <v>114</v>
      </c>
      <c r="E382" s="70" t="s">
        <v>110</v>
      </c>
      <c r="F382" s="70" t="s">
        <v>612</v>
      </c>
      <c r="G382" s="94">
        <v>982.82</v>
      </c>
      <c r="H382" s="95">
        <v>310.82</v>
      </c>
    </row>
    <row r="383" spans="1:8" ht="26.65" hidden="1" customHeight="1" x14ac:dyDescent="0.2">
      <c r="A383" s="92"/>
      <c r="B383" s="145" t="s">
        <v>613</v>
      </c>
      <c r="C383" s="153"/>
      <c r="D383" s="93" t="s">
        <v>114</v>
      </c>
      <c r="E383" s="70" t="s">
        <v>110</v>
      </c>
      <c r="F383" s="70" t="s">
        <v>614</v>
      </c>
      <c r="G383" s="94">
        <v>2600340.11</v>
      </c>
      <c r="H383" s="95">
        <v>3667984.73</v>
      </c>
    </row>
    <row r="384" spans="1:8" ht="26.65" hidden="1" customHeight="1" x14ac:dyDescent="0.2">
      <c r="A384" s="92"/>
      <c r="B384" s="145" t="s">
        <v>613</v>
      </c>
      <c r="C384" s="153"/>
      <c r="D384" s="93" t="s">
        <v>114</v>
      </c>
      <c r="E384" s="70" t="s">
        <v>110</v>
      </c>
      <c r="F384" s="70" t="s">
        <v>615</v>
      </c>
      <c r="G384" s="94">
        <v>340452.09</v>
      </c>
      <c r="H384" s="95">
        <v>469326.67</v>
      </c>
    </row>
    <row r="385" spans="1:8" ht="26.65" hidden="1" customHeight="1" x14ac:dyDescent="0.2">
      <c r="A385" s="92"/>
      <c r="B385" s="145" t="s">
        <v>613</v>
      </c>
      <c r="C385" s="153"/>
      <c r="D385" s="93" t="s">
        <v>114</v>
      </c>
      <c r="E385" s="70" t="s">
        <v>110</v>
      </c>
      <c r="F385" s="70" t="s">
        <v>616</v>
      </c>
      <c r="G385" s="94">
        <v>13016.44</v>
      </c>
      <c r="H385" s="95">
        <v>12344.44</v>
      </c>
    </row>
    <row r="386" spans="1:8" ht="26.65" hidden="1" customHeight="1" x14ac:dyDescent="0.2">
      <c r="A386" s="92"/>
      <c r="B386" s="145" t="s">
        <v>617</v>
      </c>
      <c r="C386" s="153"/>
      <c r="D386" s="93" t="s">
        <v>114</v>
      </c>
      <c r="E386" s="70" t="s">
        <v>110</v>
      </c>
      <c r="F386" s="70" t="s">
        <v>618</v>
      </c>
      <c r="G386" s="94">
        <v>2677765.46</v>
      </c>
      <c r="H386" s="95">
        <v>3902886.68</v>
      </c>
    </row>
    <row r="387" spans="1:8" ht="26.65" hidden="1" customHeight="1" x14ac:dyDescent="0.2">
      <c r="A387" s="92"/>
      <c r="B387" s="145" t="s">
        <v>617</v>
      </c>
      <c r="C387" s="153"/>
      <c r="D387" s="93" t="s">
        <v>114</v>
      </c>
      <c r="E387" s="70" t="s">
        <v>110</v>
      </c>
      <c r="F387" s="70" t="s">
        <v>619</v>
      </c>
      <c r="G387" s="94">
        <v>518244.39</v>
      </c>
      <c r="H387" s="95">
        <v>1047617.26</v>
      </c>
    </row>
    <row r="388" spans="1:8" ht="26.65" hidden="1" customHeight="1" x14ac:dyDescent="0.2">
      <c r="A388" s="92"/>
      <c r="B388" s="145" t="s">
        <v>617</v>
      </c>
      <c r="C388" s="153"/>
      <c r="D388" s="93" t="s">
        <v>114</v>
      </c>
      <c r="E388" s="70" t="s">
        <v>110</v>
      </c>
      <c r="F388" s="70" t="s">
        <v>620</v>
      </c>
      <c r="G388" s="94">
        <v>13034.59</v>
      </c>
      <c r="H388" s="95">
        <v>12194.59</v>
      </c>
    </row>
    <row r="389" spans="1:8" ht="26.65" hidden="1" customHeight="1" x14ac:dyDescent="0.2">
      <c r="A389" s="92"/>
      <c r="B389" s="145" t="s">
        <v>621</v>
      </c>
      <c r="C389" s="153"/>
      <c r="D389" s="93" t="s">
        <v>114</v>
      </c>
      <c r="E389" s="70" t="s">
        <v>110</v>
      </c>
      <c r="F389" s="70" t="s">
        <v>622</v>
      </c>
      <c r="G389" s="94">
        <v>5670575.1600000001</v>
      </c>
      <c r="H389" s="95">
        <v>5883139.8399999999</v>
      </c>
    </row>
    <row r="390" spans="1:8" ht="26.65" hidden="1" customHeight="1" x14ac:dyDescent="0.2">
      <c r="A390" s="92"/>
      <c r="B390" s="145" t="s">
        <v>621</v>
      </c>
      <c r="C390" s="153"/>
      <c r="D390" s="93" t="s">
        <v>114</v>
      </c>
      <c r="E390" s="70" t="s">
        <v>110</v>
      </c>
      <c r="F390" s="70" t="s">
        <v>623</v>
      </c>
      <c r="G390" s="94">
        <v>1219596.48</v>
      </c>
      <c r="H390" s="95">
        <v>1538440.04</v>
      </c>
    </row>
    <row r="391" spans="1:8" ht="26.65" hidden="1" customHeight="1" x14ac:dyDescent="0.2">
      <c r="A391" s="92"/>
      <c r="B391" s="145" t="s">
        <v>624</v>
      </c>
      <c r="C391" s="153"/>
      <c r="D391" s="93" t="s">
        <v>114</v>
      </c>
      <c r="E391" s="70" t="s">
        <v>110</v>
      </c>
      <c r="F391" s="70" t="s">
        <v>625</v>
      </c>
      <c r="G391" s="94">
        <v>980706.72</v>
      </c>
      <c r="H391" s="95">
        <v>4634172.92</v>
      </c>
    </row>
    <row r="392" spans="1:8" ht="26.65" hidden="1" customHeight="1" x14ac:dyDescent="0.2">
      <c r="A392" s="92"/>
      <c r="B392" s="145" t="s">
        <v>624</v>
      </c>
      <c r="C392" s="153"/>
      <c r="D392" s="93" t="s">
        <v>114</v>
      </c>
      <c r="E392" s="70" t="s">
        <v>110</v>
      </c>
      <c r="F392" s="70" t="s">
        <v>626</v>
      </c>
      <c r="G392" s="94">
        <v>1362412.83</v>
      </c>
      <c r="H392" s="95">
        <v>1716346.94</v>
      </c>
    </row>
    <row r="393" spans="1:8" ht="26.65" hidden="1" customHeight="1" x14ac:dyDescent="0.2">
      <c r="A393" s="92"/>
      <c r="B393" s="145" t="s">
        <v>627</v>
      </c>
      <c r="C393" s="153"/>
      <c r="D393" s="93" t="s">
        <v>114</v>
      </c>
      <c r="E393" s="70" t="s">
        <v>110</v>
      </c>
      <c r="F393" s="70" t="s">
        <v>628</v>
      </c>
      <c r="G393" s="94">
        <v>1161943.07</v>
      </c>
      <c r="H393" s="95">
        <v>1785752.65</v>
      </c>
    </row>
    <row r="394" spans="1:8" ht="26.65" hidden="1" customHeight="1" x14ac:dyDescent="0.2">
      <c r="A394" s="92"/>
      <c r="B394" s="145" t="s">
        <v>627</v>
      </c>
      <c r="C394" s="153"/>
      <c r="D394" s="93" t="s">
        <v>114</v>
      </c>
      <c r="E394" s="70" t="s">
        <v>110</v>
      </c>
      <c r="F394" s="70" t="s">
        <v>629</v>
      </c>
      <c r="G394" s="94">
        <v>232505.36</v>
      </c>
      <c r="H394" s="95">
        <v>387388.3</v>
      </c>
    </row>
    <row r="395" spans="1:8" ht="26.65" hidden="1" customHeight="1" x14ac:dyDescent="0.2">
      <c r="A395" s="92"/>
      <c r="B395" s="145" t="s">
        <v>627</v>
      </c>
      <c r="C395" s="153"/>
      <c r="D395" s="93" t="s">
        <v>114</v>
      </c>
      <c r="E395" s="70" t="s">
        <v>110</v>
      </c>
      <c r="F395" s="70" t="s">
        <v>630</v>
      </c>
      <c r="G395" s="94">
        <v>982.82</v>
      </c>
      <c r="H395" s="95">
        <v>310.82</v>
      </c>
    </row>
    <row r="396" spans="1:8" ht="26.65" hidden="1" customHeight="1" x14ac:dyDescent="0.2">
      <c r="A396" s="92"/>
      <c r="B396" s="145" t="s">
        <v>631</v>
      </c>
      <c r="C396" s="153"/>
      <c r="D396" s="93" t="s">
        <v>114</v>
      </c>
      <c r="E396" s="70" t="s">
        <v>110</v>
      </c>
      <c r="F396" s="70" t="s">
        <v>632</v>
      </c>
      <c r="G396" s="94">
        <v>2044142.63</v>
      </c>
      <c r="H396" s="95">
        <v>3092937.18</v>
      </c>
    </row>
    <row r="397" spans="1:8" ht="26.65" hidden="1" customHeight="1" x14ac:dyDescent="0.2">
      <c r="A397" s="92"/>
      <c r="B397" s="145" t="s">
        <v>631</v>
      </c>
      <c r="C397" s="153"/>
      <c r="D397" s="93" t="s">
        <v>114</v>
      </c>
      <c r="E397" s="70" t="s">
        <v>110</v>
      </c>
      <c r="F397" s="70" t="s">
        <v>633</v>
      </c>
      <c r="G397" s="94">
        <v>193191.2</v>
      </c>
      <c r="H397" s="95">
        <v>523705.38</v>
      </c>
    </row>
    <row r="398" spans="1:8" ht="26.65" hidden="1" customHeight="1" x14ac:dyDescent="0.2">
      <c r="A398" s="92"/>
      <c r="B398" s="145" t="s">
        <v>631</v>
      </c>
      <c r="C398" s="153"/>
      <c r="D398" s="93" t="s">
        <v>114</v>
      </c>
      <c r="E398" s="70" t="s">
        <v>110</v>
      </c>
      <c r="F398" s="70" t="s">
        <v>634</v>
      </c>
      <c r="G398" s="94">
        <v>310.82</v>
      </c>
      <c r="H398" s="95">
        <v>310.82</v>
      </c>
    </row>
    <row r="399" spans="1:8" hidden="1" x14ac:dyDescent="0.2">
      <c r="A399" s="92"/>
      <c r="B399" s="145" t="s">
        <v>635</v>
      </c>
      <c r="C399" s="153"/>
      <c r="D399" s="93" t="s">
        <v>114</v>
      </c>
      <c r="E399" s="70" t="s">
        <v>110</v>
      </c>
      <c r="F399" s="70" t="s">
        <v>636</v>
      </c>
      <c r="G399" s="94">
        <v>330507817.17000002</v>
      </c>
      <c r="H399" s="95">
        <v>336131901.39999998</v>
      </c>
    </row>
    <row r="400" spans="1:8" hidden="1" x14ac:dyDescent="0.2">
      <c r="A400" s="92"/>
      <c r="B400" s="145" t="s">
        <v>635</v>
      </c>
      <c r="C400" s="153"/>
      <c r="D400" s="93" t="s">
        <v>114</v>
      </c>
      <c r="E400" s="70" t="s">
        <v>110</v>
      </c>
      <c r="F400" s="70" t="s">
        <v>637</v>
      </c>
      <c r="G400" s="94">
        <v>4285199.33</v>
      </c>
      <c r="H400" s="95">
        <v>4102880.97</v>
      </c>
    </row>
    <row r="401" spans="1:8" hidden="1" x14ac:dyDescent="0.2">
      <c r="A401" s="92"/>
      <c r="B401" s="145" t="s">
        <v>635</v>
      </c>
      <c r="C401" s="153"/>
      <c r="D401" s="93" t="s">
        <v>114</v>
      </c>
      <c r="E401" s="70" t="s">
        <v>110</v>
      </c>
      <c r="F401" s="70" t="s">
        <v>638</v>
      </c>
      <c r="G401" s="94">
        <v>8804027.7100000009</v>
      </c>
      <c r="H401" s="95">
        <v>9439027.7100000009</v>
      </c>
    </row>
    <row r="402" spans="1:8" ht="26.65" hidden="1" customHeight="1" x14ac:dyDescent="0.2">
      <c r="A402" s="92"/>
      <c r="B402" s="145" t="s">
        <v>639</v>
      </c>
      <c r="C402" s="153"/>
      <c r="D402" s="93" t="s">
        <v>114</v>
      </c>
      <c r="E402" s="70" t="s">
        <v>110</v>
      </c>
      <c r="F402" s="70" t="s">
        <v>640</v>
      </c>
      <c r="G402" s="94">
        <v>18952372.66</v>
      </c>
      <c r="H402" s="95">
        <v>22934126.890000001</v>
      </c>
    </row>
    <row r="403" spans="1:8" ht="26.65" hidden="1" customHeight="1" x14ac:dyDescent="0.2">
      <c r="A403" s="92"/>
      <c r="B403" s="145" t="s">
        <v>639</v>
      </c>
      <c r="C403" s="153"/>
      <c r="D403" s="93" t="s">
        <v>114</v>
      </c>
      <c r="E403" s="70" t="s">
        <v>110</v>
      </c>
      <c r="F403" s="70" t="s">
        <v>641</v>
      </c>
      <c r="G403" s="94">
        <v>2989496.39</v>
      </c>
      <c r="H403" s="95">
        <v>3271420.94</v>
      </c>
    </row>
    <row r="404" spans="1:8" ht="26.65" hidden="1" customHeight="1" x14ac:dyDescent="0.2">
      <c r="A404" s="92"/>
      <c r="B404" s="145" t="s">
        <v>639</v>
      </c>
      <c r="C404" s="153"/>
      <c r="D404" s="93" t="s">
        <v>114</v>
      </c>
      <c r="E404" s="70" t="s">
        <v>110</v>
      </c>
      <c r="F404" s="70" t="s">
        <v>642</v>
      </c>
      <c r="G404" s="94">
        <v>439433.24</v>
      </c>
      <c r="H404" s="95">
        <v>93412.5</v>
      </c>
    </row>
    <row r="405" spans="1:8" ht="26.65" hidden="1" customHeight="1" x14ac:dyDescent="0.2">
      <c r="A405" s="92"/>
      <c r="B405" s="145" t="s">
        <v>643</v>
      </c>
      <c r="C405" s="153"/>
      <c r="D405" s="93" t="s">
        <v>114</v>
      </c>
      <c r="E405" s="70" t="s">
        <v>110</v>
      </c>
      <c r="F405" s="70" t="s">
        <v>644</v>
      </c>
      <c r="G405" s="94">
        <v>9966885.6400000006</v>
      </c>
      <c r="H405" s="95">
        <v>12059866.91</v>
      </c>
    </row>
    <row r="406" spans="1:8" ht="22.5" hidden="1" x14ac:dyDescent="0.2">
      <c r="A406" s="92"/>
      <c r="B406" s="145" t="s">
        <v>645</v>
      </c>
      <c r="C406" s="153"/>
      <c r="D406" s="93" t="s">
        <v>114</v>
      </c>
      <c r="E406" s="70" t="s">
        <v>110</v>
      </c>
      <c r="F406" s="70" t="s">
        <v>646</v>
      </c>
      <c r="G406" s="94">
        <v>12260650.23</v>
      </c>
      <c r="H406" s="95">
        <v>14842619.77</v>
      </c>
    </row>
    <row r="407" spans="1:8" ht="22.5" hidden="1" x14ac:dyDescent="0.2">
      <c r="A407" s="92"/>
      <c r="B407" s="145" t="s">
        <v>645</v>
      </c>
      <c r="C407" s="153"/>
      <c r="D407" s="93" t="s">
        <v>114</v>
      </c>
      <c r="E407" s="70" t="s">
        <v>110</v>
      </c>
      <c r="F407" s="70" t="s">
        <v>647</v>
      </c>
      <c r="G407" s="94">
        <v>22852.51</v>
      </c>
      <c r="H407" s="95">
        <v>4128.7299999999996</v>
      </c>
    </row>
    <row r="408" spans="1:8" ht="22.5" hidden="1" x14ac:dyDescent="0.2">
      <c r="A408" s="92"/>
      <c r="B408" s="145" t="s">
        <v>648</v>
      </c>
      <c r="C408" s="153"/>
      <c r="D408" s="93" t="s">
        <v>114</v>
      </c>
      <c r="E408" s="70" t="s">
        <v>110</v>
      </c>
      <c r="F408" s="70" t="s">
        <v>649</v>
      </c>
      <c r="G408" s="94">
        <v>44199862.850000001</v>
      </c>
      <c r="H408" s="95">
        <v>37392490.270000003</v>
      </c>
    </row>
    <row r="409" spans="1:8" ht="22.5" hidden="1" x14ac:dyDescent="0.2">
      <c r="A409" s="92"/>
      <c r="B409" s="145" t="s">
        <v>648</v>
      </c>
      <c r="C409" s="153"/>
      <c r="D409" s="93" t="s">
        <v>114</v>
      </c>
      <c r="E409" s="70" t="s">
        <v>110</v>
      </c>
      <c r="F409" s="70" t="s">
        <v>650</v>
      </c>
      <c r="G409" s="94">
        <v>6682785.2400000002</v>
      </c>
      <c r="H409" s="95">
        <v>6152756.6699999999</v>
      </c>
    </row>
    <row r="410" spans="1:8" ht="22.5" hidden="1" x14ac:dyDescent="0.2">
      <c r="A410" s="92"/>
      <c r="B410" s="145" t="s">
        <v>648</v>
      </c>
      <c r="C410" s="153"/>
      <c r="D410" s="93" t="s">
        <v>114</v>
      </c>
      <c r="E410" s="70" t="s">
        <v>110</v>
      </c>
      <c r="F410" s="70" t="s">
        <v>651</v>
      </c>
      <c r="G410" s="94">
        <v>74669.440000000002</v>
      </c>
      <c r="H410" s="95">
        <v>118919.44</v>
      </c>
    </row>
    <row r="411" spans="1:8" ht="13.5" customHeight="1" x14ac:dyDescent="0.2">
      <c r="A411" s="96">
        <v>21</v>
      </c>
      <c r="B411" s="149" t="s">
        <v>652</v>
      </c>
      <c r="C411" s="150"/>
      <c r="D411" s="97" t="s">
        <v>110</v>
      </c>
      <c r="E411" s="98" t="s">
        <v>110</v>
      </c>
      <c r="F411" s="98" t="s">
        <v>111</v>
      </c>
      <c r="G411" s="99">
        <v>774481564.04999995</v>
      </c>
      <c r="H411" s="100">
        <v>448522179.06</v>
      </c>
    </row>
    <row r="412" spans="1:8" ht="12.75" hidden="1" customHeight="1" x14ac:dyDescent="0.2">
      <c r="A412" s="101"/>
      <c r="B412" s="156" t="s">
        <v>112</v>
      </c>
      <c r="C412" s="157"/>
      <c r="D412" s="102"/>
      <c r="E412" s="103" t="s">
        <v>110</v>
      </c>
      <c r="F412" s="103"/>
      <c r="G412" s="104"/>
      <c r="H412" s="105"/>
    </row>
    <row r="413" spans="1:8" ht="26.65" hidden="1" customHeight="1" x14ac:dyDescent="0.2">
      <c r="A413" s="88"/>
      <c r="B413" s="158" t="s">
        <v>113</v>
      </c>
      <c r="C413" s="159"/>
      <c r="D413" s="106" t="s">
        <v>114</v>
      </c>
      <c r="E413" s="107" t="s">
        <v>110</v>
      </c>
      <c r="F413" s="107" t="s">
        <v>653</v>
      </c>
      <c r="G413" s="108">
        <v>40893.67</v>
      </c>
      <c r="H413" s="109">
        <v>11901.77</v>
      </c>
    </row>
    <row r="414" spans="1:8" ht="26.65" hidden="1" customHeight="1" x14ac:dyDescent="0.2">
      <c r="A414" s="88"/>
      <c r="B414" s="158" t="s">
        <v>118</v>
      </c>
      <c r="C414" s="159"/>
      <c r="D414" s="106" t="s">
        <v>114</v>
      </c>
      <c r="E414" s="107" t="s">
        <v>110</v>
      </c>
      <c r="F414" s="107" t="s">
        <v>654</v>
      </c>
      <c r="G414" s="108">
        <v>63058.12</v>
      </c>
      <c r="H414" s="109"/>
    </row>
    <row r="415" spans="1:8" ht="26.65" hidden="1" customHeight="1" x14ac:dyDescent="0.2">
      <c r="A415" s="88"/>
      <c r="B415" s="158" t="s">
        <v>121</v>
      </c>
      <c r="C415" s="159"/>
      <c r="D415" s="106" t="s">
        <v>114</v>
      </c>
      <c r="E415" s="107" t="s">
        <v>110</v>
      </c>
      <c r="F415" s="107" t="s">
        <v>655</v>
      </c>
      <c r="G415" s="108">
        <v>1238210.51</v>
      </c>
      <c r="H415" s="109">
        <v>945953.24</v>
      </c>
    </row>
    <row r="416" spans="1:8" ht="26.65" hidden="1" customHeight="1" x14ac:dyDescent="0.2">
      <c r="A416" s="88"/>
      <c r="B416" s="158" t="s">
        <v>125</v>
      </c>
      <c r="C416" s="159"/>
      <c r="D416" s="106" t="s">
        <v>114</v>
      </c>
      <c r="E416" s="107" t="s">
        <v>110</v>
      </c>
      <c r="F416" s="107" t="s">
        <v>656</v>
      </c>
      <c r="G416" s="108">
        <v>1899524.95</v>
      </c>
      <c r="H416" s="109">
        <v>2913996.48</v>
      </c>
    </row>
    <row r="417" spans="1:8" ht="26.65" hidden="1" customHeight="1" x14ac:dyDescent="0.2">
      <c r="A417" s="88"/>
      <c r="B417" s="158" t="s">
        <v>129</v>
      </c>
      <c r="C417" s="159"/>
      <c r="D417" s="106" t="s">
        <v>114</v>
      </c>
      <c r="E417" s="107" t="s">
        <v>110</v>
      </c>
      <c r="F417" s="107" t="s">
        <v>657</v>
      </c>
      <c r="G417" s="108">
        <v>58761.51</v>
      </c>
      <c r="H417" s="109">
        <v>58761.51</v>
      </c>
    </row>
    <row r="418" spans="1:8" ht="26.65" hidden="1" customHeight="1" x14ac:dyDescent="0.2">
      <c r="A418" s="88"/>
      <c r="B418" s="158" t="s">
        <v>133</v>
      </c>
      <c r="C418" s="159"/>
      <c r="D418" s="106" t="s">
        <v>114</v>
      </c>
      <c r="E418" s="107" t="s">
        <v>110</v>
      </c>
      <c r="F418" s="107" t="s">
        <v>658</v>
      </c>
      <c r="G418" s="108">
        <v>16588.02</v>
      </c>
      <c r="H418" s="109">
        <v>16588.02</v>
      </c>
    </row>
    <row r="419" spans="1:8" ht="26.65" hidden="1" customHeight="1" x14ac:dyDescent="0.2">
      <c r="A419" s="88"/>
      <c r="B419" s="158" t="s">
        <v>137</v>
      </c>
      <c r="C419" s="159"/>
      <c r="D419" s="106" t="s">
        <v>114</v>
      </c>
      <c r="E419" s="107" t="s">
        <v>110</v>
      </c>
      <c r="F419" s="107" t="s">
        <v>659</v>
      </c>
      <c r="G419" s="108">
        <v>12571.42</v>
      </c>
      <c r="H419" s="109"/>
    </row>
    <row r="420" spans="1:8" ht="26.65" hidden="1" customHeight="1" x14ac:dyDescent="0.2">
      <c r="A420" s="88"/>
      <c r="B420" s="158" t="s">
        <v>141</v>
      </c>
      <c r="C420" s="159"/>
      <c r="D420" s="106" t="s">
        <v>114</v>
      </c>
      <c r="E420" s="107" t="s">
        <v>110</v>
      </c>
      <c r="F420" s="107" t="s">
        <v>660</v>
      </c>
      <c r="G420" s="108">
        <v>106364.94</v>
      </c>
      <c r="H420" s="109">
        <v>77359.38</v>
      </c>
    </row>
    <row r="421" spans="1:8" ht="26.65" hidden="1" customHeight="1" x14ac:dyDescent="0.2">
      <c r="A421" s="88"/>
      <c r="B421" s="158" t="s">
        <v>149</v>
      </c>
      <c r="C421" s="159"/>
      <c r="D421" s="106" t="s">
        <v>114</v>
      </c>
      <c r="E421" s="107" t="s">
        <v>110</v>
      </c>
      <c r="F421" s="107" t="s">
        <v>661</v>
      </c>
      <c r="G421" s="108">
        <v>28839.84</v>
      </c>
      <c r="H421" s="109">
        <v>28839.84</v>
      </c>
    </row>
    <row r="422" spans="1:8" ht="26.65" hidden="1" customHeight="1" x14ac:dyDescent="0.2">
      <c r="A422" s="88"/>
      <c r="B422" s="158" t="s">
        <v>153</v>
      </c>
      <c r="C422" s="159"/>
      <c r="D422" s="106" t="s">
        <v>114</v>
      </c>
      <c r="E422" s="107" t="s">
        <v>110</v>
      </c>
      <c r="F422" s="107" t="s">
        <v>662</v>
      </c>
      <c r="G422" s="108">
        <v>114907.78</v>
      </c>
      <c r="H422" s="109">
        <v>37664.730000000003</v>
      </c>
    </row>
    <row r="423" spans="1:8" ht="26.65" hidden="1" customHeight="1" x14ac:dyDescent="0.2">
      <c r="A423" s="88"/>
      <c r="B423" s="158" t="s">
        <v>157</v>
      </c>
      <c r="C423" s="159"/>
      <c r="D423" s="106" t="s">
        <v>114</v>
      </c>
      <c r="E423" s="107" t="s">
        <v>110</v>
      </c>
      <c r="F423" s="107" t="s">
        <v>663</v>
      </c>
      <c r="G423" s="108">
        <v>76379.62</v>
      </c>
      <c r="H423" s="109">
        <v>41197.870000000003</v>
      </c>
    </row>
    <row r="424" spans="1:8" ht="26.65" hidden="1" customHeight="1" x14ac:dyDescent="0.2">
      <c r="A424" s="88"/>
      <c r="B424" s="158" t="s">
        <v>161</v>
      </c>
      <c r="C424" s="159"/>
      <c r="D424" s="106" t="s">
        <v>114</v>
      </c>
      <c r="E424" s="107" t="s">
        <v>110</v>
      </c>
      <c r="F424" s="107" t="s">
        <v>664</v>
      </c>
      <c r="G424" s="108">
        <v>58833.4</v>
      </c>
      <c r="H424" s="109">
        <v>16939.05</v>
      </c>
    </row>
    <row r="425" spans="1:8" ht="26.65" hidden="1" customHeight="1" x14ac:dyDescent="0.2">
      <c r="A425" s="88"/>
      <c r="B425" s="158" t="s">
        <v>165</v>
      </c>
      <c r="C425" s="159"/>
      <c r="D425" s="106" t="s">
        <v>114</v>
      </c>
      <c r="E425" s="107" t="s">
        <v>110</v>
      </c>
      <c r="F425" s="107" t="s">
        <v>665</v>
      </c>
      <c r="G425" s="108">
        <v>103250.94</v>
      </c>
      <c r="H425" s="109">
        <v>17393.63</v>
      </c>
    </row>
    <row r="426" spans="1:8" ht="26.65" hidden="1" customHeight="1" x14ac:dyDescent="0.2">
      <c r="A426" s="88"/>
      <c r="B426" s="158" t="s">
        <v>169</v>
      </c>
      <c r="C426" s="159"/>
      <c r="D426" s="106" t="s">
        <v>114</v>
      </c>
      <c r="E426" s="107" t="s">
        <v>110</v>
      </c>
      <c r="F426" s="107" t="s">
        <v>666</v>
      </c>
      <c r="G426" s="108">
        <v>41496.910000000003</v>
      </c>
      <c r="H426" s="109">
        <v>18012.560000000001</v>
      </c>
    </row>
    <row r="427" spans="1:8" hidden="1" x14ac:dyDescent="0.2">
      <c r="A427" s="88"/>
      <c r="B427" s="158" t="s">
        <v>173</v>
      </c>
      <c r="C427" s="159"/>
      <c r="D427" s="106" t="s">
        <v>114</v>
      </c>
      <c r="E427" s="107" t="s">
        <v>110</v>
      </c>
      <c r="F427" s="107" t="s">
        <v>667</v>
      </c>
      <c r="G427" s="108">
        <v>1953811.42</v>
      </c>
      <c r="H427" s="109">
        <v>2538964.4900000002</v>
      </c>
    </row>
    <row r="428" spans="1:8" ht="26.65" hidden="1" customHeight="1" x14ac:dyDescent="0.2">
      <c r="A428" s="88"/>
      <c r="B428" s="158" t="s">
        <v>177</v>
      </c>
      <c r="C428" s="159"/>
      <c r="D428" s="106" t="s">
        <v>114</v>
      </c>
      <c r="E428" s="107" t="s">
        <v>110</v>
      </c>
      <c r="F428" s="107" t="s">
        <v>668</v>
      </c>
      <c r="G428" s="108">
        <v>42237.7</v>
      </c>
      <c r="H428" s="109"/>
    </row>
    <row r="429" spans="1:8" ht="26.65" hidden="1" customHeight="1" x14ac:dyDescent="0.2">
      <c r="A429" s="88"/>
      <c r="B429" s="158" t="s">
        <v>181</v>
      </c>
      <c r="C429" s="159"/>
      <c r="D429" s="106" t="s">
        <v>114</v>
      </c>
      <c r="E429" s="107" t="s">
        <v>110</v>
      </c>
      <c r="F429" s="107" t="s">
        <v>669</v>
      </c>
      <c r="G429" s="108">
        <v>26843.9</v>
      </c>
      <c r="H429" s="109">
        <v>8453</v>
      </c>
    </row>
    <row r="430" spans="1:8" ht="26.65" hidden="1" customHeight="1" x14ac:dyDescent="0.2">
      <c r="A430" s="88"/>
      <c r="B430" s="158" t="s">
        <v>185</v>
      </c>
      <c r="C430" s="159"/>
      <c r="D430" s="106" t="s">
        <v>114</v>
      </c>
      <c r="E430" s="107" t="s">
        <v>110</v>
      </c>
      <c r="F430" s="107" t="s">
        <v>670</v>
      </c>
      <c r="G430" s="108">
        <v>2996.72</v>
      </c>
      <c r="H430" s="109"/>
    </row>
    <row r="431" spans="1:8" ht="26.65" hidden="1" customHeight="1" x14ac:dyDescent="0.2">
      <c r="A431" s="88"/>
      <c r="B431" s="158" t="s">
        <v>189</v>
      </c>
      <c r="C431" s="159"/>
      <c r="D431" s="106" t="s">
        <v>114</v>
      </c>
      <c r="E431" s="107" t="s">
        <v>110</v>
      </c>
      <c r="F431" s="107" t="s">
        <v>671</v>
      </c>
      <c r="G431" s="108">
        <v>13448.8</v>
      </c>
      <c r="H431" s="109">
        <v>10859.83</v>
      </c>
    </row>
    <row r="432" spans="1:8" ht="26.65" hidden="1" customHeight="1" x14ac:dyDescent="0.2">
      <c r="A432" s="88"/>
      <c r="B432" s="158" t="s">
        <v>193</v>
      </c>
      <c r="C432" s="159"/>
      <c r="D432" s="106" t="s">
        <v>114</v>
      </c>
      <c r="E432" s="107" t="s">
        <v>110</v>
      </c>
      <c r="F432" s="107" t="s">
        <v>672</v>
      </c>
      <c r="G432" s="108">
        <v>18300.400000000001</v>
      </c>
      <c r="H432" s="109">
        <v>2996.34</v>
      </c>
    </row>
    <row r="433" spans="1:8" ht="26.65" hidden="1" customHeight="1" x14ac:dyDescent="0.2">
      <c r="A433" s="88"/>
      <c r="B433" s="158" t="s">
        <v>197</v>
      </c>
      <c r="C433" s="159"/>
      <c r="D433" s="106" t="s">
        <v>114</v>
      </c>
      <c r="E433" s="107" t="s">
        <v>110</v>
      </c>
      <c r="F433" s="107" t="s">
        <v>673</v>
      </c>
      <c r="G433" s="108">
        <v>38369.01</v>
      </c>
      <c r="H433" s="109">
        <v>34305.03</v>
      </c>
    </row>
    <row r="434" spans="1:8" ht="26.65" hidden="1" customHeight="1" x14ac:dyDescent="0.2">
      <c r="A434" s="88"/>
      <c r="B434" s="158" t="s">
        <v>201</v>
      </c>
      <c r="C434" s="159"/>
      <c r="D434" s="106" t="s">
        <v>114</v>
      </c>
      <c r="E434" s="107" t="s">
        <v>110</v>
      </c>
      <c r="F434" s="107" t="s">
        <v>674</v>
      </c>
      <c r="G434" s="108">
        <v>25705.89</v>
      </c>
      <c r="H434" s="109">
        <v>6548.53</v>
      </c>
    </row>
    <row r="435" spans="1:8" hidden="1" x14ac:dyDescent="0.2">
      <c r="A435" s="88"/>
      <c r="B435" s="158" t="s">
        <v>205</v>
      </c>
      <c r="C435" s="159"/>
      <c r="D435" s="106" t="s">
        <v>114</v>
      </c>
      <c r="E435" s="107" t="s">
        <v>110</v>
      </c>
      <c r="F435" s="107" t="s">
        <v>675</v>
      </c>
      <c r="G435" s="108">
        <v>1283388.19</v>
      </c>
      <c r="H435" s="109">
        <v>1724883.31</v>
      </c>
    </row>
    <row r="436" spans="1:8" ht="26.65" hidden="1" customHeight="1" x14ac:dyDescent="0.2">
      <c r="A436" s="88"/>
      <c r="B436" s="158" t="s">
        <v>209</v>
      </c>
      <c r="C436" s="159"/>
      <c r="D436" s="106" t="s">
        <v>114</v>
      </c>
      <c r="E436" s="107" t="s">
        <v>110</v>
      </c>
      <c r="F436" s="107" t="s">
        <v>676</v>
      </c>
      <c r="G436" s="108">
        <v>51792.88</v>
      </c>
      <c r="H436" s="109">
        <v>51535.62</v>
      </c>
    </row>
    <row r="437" spans="1:8" hidden="1" x14ac:dyDescent="0.2">
      <c r="A437" s="88"/>
      <c r="B437" s="158" t="s">
        <v>213</v>
      </c>
      <c r="C437" s="159"/>
      <c r="D437" s="106" t="s">
        <v>114</v>
      </c>
      <c r="E437" s="107" t="s">
        <v>110</v>
      </c>
      <c r="F437" s="107" t="s">
        <v>677</v>
      </c>
      <c r="G437" s="108">
        <v>2806437.53</v>
      </c>
      <c r="H437" s="109">
        <v>2798700.2</v>
      </c>
    </row>
    <row r="438" spans="1:8" ht="26.65" hidden="1" customHeight="1" x14ac:dyDescent="0.2">
      <c r="A438" s="88"/>
      <c r="B438" s="158" t="s">
        <v>217</v>
      </c>
      <c r="C438" s="159"/>
      <c r="D438" s="106" t="s">
        <v>114</v>
      </c>
      <c r="E438" s="107" t="s">
        <v>110</v>
      </c>
      <c r="F438" s="107" t="s">
        <v>678</v>
      </c>
      <c r="G438" s="108">
        <v>179848.22</v>
      </c>
      <c r="H438" s="109">
        <v>173969.62</v>
      </c>
    </row>
    <row r="439" spans="1:8" ht="26.65" hidden="1" customHeight="1" x14ac:dyDescent="0.2">
      <c r="A439" s="88"/>
      <c r="B439" s="158" t="s">
        <v>221</v>
      </c>
      <c r="C439" s="159"/>
      <c r="D439" s="106" t="s">
        <v>114</v>
      </c>
      <c r="E439" s="107" t="s">
        <v>110</v>
      </c>
      <c r="F439" s="107" t="s">
        <v>679</v>
      </c>
      <c r="G439" s="108">
        <v>61.71</v>
      </c>
      <c r="H439" s="109">
        <v>61.71</v>
      </c>
    </row>
    <row r="440" spans="1:8" ht="26.65" hidden="1" customHeight="1" x14ac:dyDescent="0.2">
      <c r="A440" s="88"/>
      <c r="B440" s="158" t="s">
        <v>225</v>
      </c>
      <c r="C440" s="159"/>
      <c r="D440" s="106" t="s">
        <v>114</v>
      </c>
      <c r="E440" s="107" t="s">
        <v>110</v>
      </c>
      <c r="F440" s="107" t="s">
        <v>680</v>
      </c>
      <c r="G440" s="108">
        <v>8572.5</v>
      </c>
      <c r="H440" s="109">
        <v>8572.5</v>
      </c>
    </row>
    <row r="441" spans="1:8" ht="26.65" hidden="1" customHeight="1" x14ac:dyDescent="0.2">
      <c r="A441" s="88"/>
      <c r="B441" s="158" t="s">
        <v>229</v>
      </c>
      <c r="C441" s="159"/>
      <c r="D441" s="106" t="s">
        <v>114</v>
      </c>
      <c r="E441" s="107" t="s">
        <v>110</v>
      </c>
      <c r="F441" s="107" t="s">
        <v>681</v>
      </c>
      <c r="G441" s="108">
        <v>1349814.33</v>
      </c>
      <c r="H441" s="109">
        <v>4483796.8899999997</v>
      </c>
    </row>
    <row r="442" spans="1:8" ht="26.65" hidden="1" customHeight="1" x14ac:dyDescent="0.2">
      <c r="A442" s="88"/>
      <c r="B442" s="158" t="s">
        <v>233</v>
      </c>
      <c r="C442" s="159"/>
      <c r="D442" s="106" t="s">
        <v>114</v>
      </c>
      <c r="E442" s="107" t="s">
        <v>110</v>
      </c>
      <c r="F442" s="107" t="s">
        <v>682</v>
      </c>
      <c r="G442" s="108">
        <v>334983.88</v>
      </c>
      <c r="H442" s="109">
        <v>439306.79</v>
      </c>
    </row>
    <row r="443" spans="1:8" ht="26.65" hidden="1" customHeight="1" x14ac:dyDescent="0.2">
      <c r="A443" s="88"/>
      <c r="B443" s="158" t="s">
        <v>237</v>
      </c>
      <c r="C443" s="159"/>
      <c r="D443" s="106" t="s">
        <v>114</v>
      </c>
      <c r="E443" s="107" t="s">
        <v>110</v>
      </c>
      <c r="F443" s="107" t="s">
        <v>683</v>
      </c>
      <c r="G443" s="108">
        <v>22432</v>
      </c>
      <c r="H443" s="109">
        <v>18132</v>
      </c>
    </row>
    <row r="444" spans="1:8" ht="26.65" hidden="1" customHeight="1" x14ac:dyDescent="0.2">
      <c r="A444" s="88"/>
      <c r="B444" s="158" t="s">
        <v>241</v>
      </c>
      <c r="C444" s="159"/>
      <c r="D444" s="106" t="s">
        <v>114</v>
      </c>
      <c r="E444" s="107" t="s">
        <v>110</v>
      </c>
      <c r="F444" s="107" t="s">
        <v>684</v>
      </c>
      <c r="G444" s="108">
        <v>0.4</v>
      </c>
      <c r="H444" s="109">
        <v>0.4</v>
      </c>
    </row>
    <row r="445" spans="1:8" hidden="1" x14ac:dyDescent="0.2">
      <c r="A445" s="88"/>
      <c r="B445" s="158" t="s">
        <v>245</v>
      </c>
      <c r="C445" s="159"/>
      <c r="D445" s="106" t="s">
        <v>114</v>
      </c>
      <c r="E445" s="107" t="s">
        <v>110</v>
      </c>
      <c r="F445" s="107" t="s">
        <v>685</v>
      </c>
      <c r="G445" s="108">
        <v>1245408.73</v>
      </c>
      <c r="H445" s="109">
        <v>2269733.7799999998</v>
      </c>
    </row>
    <row r="446" spans="1:8" hidden="1" x14ac:dyDescent="0.2">
      <c r="A446" s="88"/>
      <c r="B446" s="158" t="s">
        <v>249</v>
      </c>
      <c r="C446" s="159"/>
      <c r="D446" s="106" t="s">
        <v>114</v>
      </c>
      <c r="E446" s="107" t="s">
        <v>110</v>
      </c>
      <c r="F446" s="107" t="s">
        <v>686</v>
      </c>
      <c r="G446" s="108">
        <v>595465.99</v>
      </c>
      <c r="H446" s="109">
        <v>1402668.6</v>
      </c>
    </row>
    <row r="447" spans="1:8" hidden="1" x14ac:dyDescent="0.2">
      <c r="A447" s="88"/>
      <c r="B447" s="158" t="s">
        <v>253</v>
      </c>
      <c r="C447" s="159"/>
      <c r="D447" s="106" t="s">
        <v>114</v>
      </c>
      <c r="E447" s="107" t="s">
        <v>110</v>
      </c>
      <c r="F447" s="107" t="s">
        <v>687</v>
      </c>
      <c r="G447" s="108">
        <v>44707230.979999997</v>
      </c>
      <c r="H447" s="109">
        <v>14988116.960000001</v>
      </c>
    </row>
    <row r="448" spans="1:8" ht="26.65" hidden="1" customHeight="1" x14ac:dyDescent="0.2">
      <c r="A448" s="88"/>
      <c r="B448" s="158" t="s">
        <v>257</v>
      </c>
      <c r="C448" s="159"/>
      <c r="D448" s="106" t="s">
        <v>114</v>
      </c>
      <c r="E448" s="107" t="s">
        <v>110</v>
      </c>
      <c r="F448" s="107" t="s">
        <v>688</v>
      </c>
      <c r="G448" s="108">
        <v>45196.78</v>
      </c>
      <c r="H448" s="109">
        <v>15657.9</v>
      </c>
    </row>
    <row r="449" spans="1:8" ht="26.65" hidden="1" customHeight="1" x14ac:dyDescent="0.2">
      <c r="A449" s="88"/>
      <c r="B449" s="158" t="s">
        <v>261</v>
      </c>
      <c r="C449" s="159"/>
      <c r="D449" s="106" t="s">
        <v>114</v>
      </c>
      <c r="E449" s="107" t="s">
        <v>110</v>
      </c>
      <c r="F449" s="107" t="s">
        <v>689</v>
      </c>
      <c r="G449" s="108">
        <v>9951073.5600000005</v>
      </c>
      <c r="H449" s="109">
        <v>1834777.39</v>
      </c>
    </row>
    <row r="450" spans="1:8" ht="26.65" hidden="1" customHeight="1" x14ac:dyDescent="0.2">
      <c r="A450" s="88"/>
      <c r="B450" s="158" t="s">
        <v>264</v>
      </c>
      <c r="C450" s="159"/>
      <c r="D450" s="106" t="s">
        <v>114</v>
      </c>
      <c r="E450" s="107" t="s">
        <v>110</v>
      </c>
      <c r="F450" s="107" t="s">
        <v>690</v>
      </c>
      <c r="G450" s="108">
        <v>35030.53</v>
      </c>
      <c r="H450" s="109">
        <v>29106.75</v>
      </c>
    </row>
    <row r="451" spans="1:8" hidden="1" x14ac:dyDescent="0.2">
      <c r="A451" s="88"/>
      <c r="B451" s="158" t="s">
        <v>272</v>
      </c>
      <c r="C451" s="159"/>
      <c r="D451" s="106" t="s">
        <v>114</v>
      </c>
      <c r="E451" s="107" t="s">
        <v>110</v>
      </c>
      <c r="F451" s="107" t="s">
        <v>691</v>
      </c>
      <c r="G451" s="108">
        <v>787289.44</v>
      </c>
      <c r="H451" s="109">
        <v>1504714.53</v>
      </c>
    </row>
    <row r="452" spans="1:8" ht="26.65" hidden="1" customHeight="1" x14ac:dyDescent="0.2">
      <c r="A452" s="88"/>
      <c r="B452" s="158" t="s">
        <v>276</v>
      </c>
      <c r="C452" s="159"/>
      <c r="D452" s="106" t="s">
        <v>114</v>
      </c>
      <c r="E452" s="107" t="s">
        <v>110</v>
      </c>
      <c r="F452" s="107" t="s">
        <v>692</v>
      </c>
      <c r="G452" s="108">
        <v>332.91</v>
      </c>
      <c r="H452" s="109"/>
    </row>
    <row r="453" spans="1:8" ht="26.65" hidden="1" customHeight="1" x14ac:dyDescent="0.2">
      <c r="A453" s="88"/>
      <c r="B453" s="158" t="s">
        <v>280</v>
      </c>
      <c r="C453" s="159"/>
      <c r="D453" s="106" t="s">
        <v>114</v>
      </c>
      <c r="E453" s="107" t="s">
        <v>110</v>
      </c>
      <c r="F453" s="107" t="s">
        <v>693</v>
      </c>
      <c r="G453" s="108">
        <v>67441.52</v>
      </c>
      <c r="H453" s="109">
        <v>23814</v>
      </c>
    </row>
    <row r="454" spans="1:8" ht="26.65" hidden="1" customHeight="1" x14ac:dyDescent="0.2">
      <c r="A454" s="88"/>
      <c r="B454" s="158" t="s">
        <v>284</v>
      </c>
      <c r="C454" s="159"/>
      <c r="D454" s="106" t="s">
        <v>114</v>
      </c>
      <c r="E454" s="107" t="s">
        <v>110</v>
      </c>
      <c r="F454" s="107" t="s">
        <v>694</v>
      </c>
      <c r="G454" s="108">
        <v>24036.9</v>
      </c>
      <c r="H454" s="109"/>
    </row>
    <row r="455" spans="1:8" ht="26.65" hidden="1" customHeight="1" x14ac:dyDescent="0.2">
      <c r="A455" s="88"/>
      <c r="B455" s="158" t="s">
        <v>287</v>
      </c>
      <c r="C455" s="159"/>
      <c r="D455" s="106" t="s">
        <v>114</v>
      </c>
      <c r="E455" s="107" t="s">
        <v>110</v>
      </c>
      <c r="F455" s="107" t="s">
        <v>695</v>
      </c>
      <c r="G455" s="108">
        <v>99026.12</v>
      </c>
      <c r="H455" s="109">
        <v>17966.689999999999</v>
      </c>
    </row>
    <row r="456" spans="1:8" hidden="1" x14ac:dyDescent="0.2">
      <c r="A456" s="88"/>
      <c r="B456" s="158" t="s">
        <v>291</v>
      </c>
      <c r="C456" s="159"/>
      <c r="D456" s="106" t="s">
        <v>114</v>
      </c>
      <c r="E456" s="107" t="s">
        <v>110</v>
      </c>
      <c r="F456" s="107" t="s">
        <v>696</v>
      </c>
      <c r="G456" s="108">
        <v>1158057.94</v>
      </c>
      <c r="H456" s="109">
        <v>1351576.68</v>
      </c>
    </row>
    <row r="457" spans="1:8" hidden="1" x14ac:dyDescent="0.2">
      <c r="A457" s="88"/>
      <c r="B457" s="158" t="s">
        <v>295</v>
      </c>
      <c r="C457" s="159"/>
      <c r="D457" s="106" t="s">
        <v>114</v>
      </c>
      <c r="E457" s="107" t="s">
        <v>110</v>
      </c>
      <c r="F457" s="107" t="s">
        <v>697</v>
      </c>
      <c r="G457" s="108">
        <v>773027.13</v>
      </c>
      <c r="H457" s="109">
        <v>1326953.9099999999</v>
      </c>
    </row>
    <row r="458" spans="1:8" ht="26.65" hidden="1" customHeight="1" x14ac:dyDescent="0.2">
      <c r="A458" s="88"/>
      <c r="B458" s="158" t="s">
        <v>299</v>
      </c>
      <c r="C458" s="159"/>
      <c r="D458" s="106" t="s">
        <v>114</v>
      </c>
      <c r="E458" s="107" t="s">
        <v>110</v>
      </c>
      <c r="F458" s="107" t="s">
        <v>698</v>
      </c>
      <c r="G458" s="108">
        <v>481841.2</v>
      </c>
      <c r="H458" s="109"/>
    </row>
    <row r="459" spans="1:8" ht="26.65" hidden="1" customHeight="1" x14ac:dyDescent="0.2">
      <c r="A459" s="88"/>
      <c r="B459" s="158" t="s">
        <v>302</v>
      </c>
      <c r="C459" s="159"/>
      <c r="D459" s="106" t="s">
        <v>114</v>
      </c>
      <c r="E459" s="107" t="s">
        <v>110</v>
      </c>
      <c r="F459" s="107" t="s">
        <v>699</v>
      </c>
      <c r="G459" s="108">
        <v>943842.75</v>
      </c>
      <c r="H459" s="109">
        <v>1977198</v>
      </c>
    </row>
    <row r="460" spans="1:8" hidden="1" x14ac:dyDescent="0.2">
      <c r="A460" s="88"/>
      <c r="B460" s="158" t="s">
        <v>306</v>
      </c>
      <c r="C460" s="159"/>
      <c r="D460" s="106" t="s">
        <v>114</v>
      </c>
      <c r="E460" s="107" t="s">
        <v>110</v>
      </c>
      <c r="F460" s="107" t="s">
        <v>700</v>
      </c>
      <c r="G460" s="108">
        <v>863368.6</v>
      </c>
      <c r="H460" s="109">
        <v>1551523.26</v>
      </c>
    </row>
    <row r="461" spans="1:8" hidden="1" x14ac:dyDescent="0.2">
      <c r="A461" s="88"/>
      <c r="B461" s="158" t="s">
        <v>313</v>
      </c>
      <c r="C461" s="159"/>
      <c r="D461" s="106" t="s">
        <v>114</v>
      </c>
      <c r="E461" s="107" t="s">
        <v>110</v>
      </c>
      <c r="F461" s="107" t="s">
        <v>701</v>
      </c>
      <c r="G461" s="108">
        <v>508623.69</v>
      </c>
      <c r="H461" s="109">
        <v>929432.6</v>
      </c>
    </row>
    <row r="462" spans="1:8" ht="39.75" hidden="1" customHeight="1" x14ac:dyDescent="0.2">
      <c r="A462" s="88"/>
      <c r="B462" s="158" t="s">
        <v>317</v>
      </c>
      <c r="C462" s="159"/>
      <c r="D462" s="106" t="s">
        <v>114</v>
      </c>
      <c r="E462" s="107" t="s">
        <v>110</v>
      </c>
      <c r="F462" s="107" t="s">
        <v>702</v>
      </c>
      <c r="G462" s="108">
        <v>124193.72</v>
      </c>
      <c r="H462" s="109">
        <v>122156.04</v>
      </c>
    </row>
    <row r="463" spans="1:8" ht="26.65" hidden="1" customHeight="1" x14ac:dyDescent="0.2">
      <c r="A463" s="88"/>
      <c r="B463" s="158" t="s">
        <v>321</v>
      </c>
      <c r="C463" s="159"/>
      <c r="D463" s="106" t="s">
        <v>114</v>
      </c>
      <c r="E463" s="107" t="s">
        <v>110</v>
      </c>
      <c r="F463" s="107" t="s">
        <v>703</v>
      </c>
      <c r="G463" s="108">
        <v>923785.41</v>
      </c>
      <c r="H463" s="109">
        <v>128000</v>
      </c>
    </row>
    <row r="464" spans="1:8" ht="26.65" hidden="1" customHeight="1" x14ac:dyDescent="0.2">
      <c r="A464" s="88"/>
      <c r="B464" s="158" t="s">
        <v>325</v>
      </c>
      <c r="C464" s="159"/>
      <c r="D464" s="106" t="s">
        <v>114</v>
      </c>
      <c r="E464" s="107" t="s">
        <v>110</v>
      </c>
      <c r="F464" s="107" t="s">
        <v>704</v>
      </c>
      <c r="G464" s="108">
        <v>2996.72</v>
      </c>
      <c r="H464" s="109"/>
    </row>
    <row r="465" spans="1:8" ht="26.65" hidden="1" customHeight="1" x14ac:dyDescent="0.2">
      <c r="A465" s="88"/>
      <c r="B465" s="158" t="s">
        <v>328</v>
      </c>
      <c r="C465" s="159"/>
      <c r="D465" s="106" t="s">
        <v>114</v>
      </c>
      <c r="E465" s="107" t="s">
        <v>110</v>
      </c>
      <c r="F465" s="107" t="s">
        <v>705</v>
      </c>
      <c r="G465" s="108">
        <v>254823</v>
      </c>
      <c r="H465" s="109">
        <v>202281.99</v>
      </c>
    </row>
    <row r="466" spans="1:8" hidden="1" x14ac:dyDescent="0.2">
      <c r="A466" s="88"/>
      <c r="B466" s="158" t="s">
        <v>332</v>
      </c>
      <c r="C466" s="159"/>
      <c r="D466" s="106" t="s">
        <v>114</v>
      </c>
      <c r="E466" s="107" t="s">
        <v>110</v>
      </c>
      <c r="F466" s="107" t="s">
        <v>706</v>
      </c>
      <c r="G466" s="108">
        <v>912435.78</v>
      </c>
      <c r="H466" s="109">
        <v>1262457.79</v>
      </c>
    </row>
    <row r="467" spans="1:8" ht="26.65" hidden="1" customHeight="1" x14ac:dyDescent="0.2">
      <c r="A467" s="88"/>
      <c r="B467" s="158" t="s">
        <v>336</v>
      </c>
      <c r="C467" s="159"/>
      <c r="D467" s="106" t="s">
        <v>114</v>
      </c>
      <c r="E467" s="107" t="s">
        <v>110</v>
      </c>
      <c r="F467" s="107" t="s">
        <v>707</v>
      </c>
      <c r="G467" s="108">
        <v>312560</v>
      </c>
      <c r="H467" s="109">
        <v>242160</v>
      </c>
    </row>
    <row r="468" spans="1:8" ht="26.65" hidden="1" customHeight="1" x14ac:dyDescent="0.2">
      <c r="A468" s="88"/>
      <c r="B468" s="158" t="s">
        <v>340</v>
      </c>
      <c r="C468" s="159"/>
      <c r="D468" s="106" t="s">
        <v>114</v>
      </c>
      <c r="E468" s="107" t="s">
        <v>110</v>
      </c>
      <c r="F468" s="107" t="s">
        <v>708</v>
      </c>
      <c r="G468" s="108">
        <v>310188.64</v>
      </c>
      <c r="H468" s="109">
        <v>237964.67</v>
      </c>
    </row>
    <row r="469" spans="1:8" hidden="1" x14ac:dyDescent="0.2">
      <c r="A469" s="88"/>
      <c r="B469" s="158" t="s">
        <v>344</v>
      </c>
      <c r="C469" s="159"/>
      <c r="D469" s="106" t="s">
        <v>114</v>
      </c>
      <c r="E469" s="107" t="s">
        <v>110</v>
      </c>
      <c r="F469" s="107" t="s">
        <v>709</v>
      </c>
      <c r="G469" s="108">
        <v>856658.04</v>
      </c>
      <c r="H469" s="109">
        <v>1554035.38</v>
      </c>
    </row>
    <row r="470" spans="1:8" ht="26.65" hidden="1" customHeight="1" x14ac:dyDescent="0.2">
      <c r="A470" s="88"/>
      <c r="B470" s="158" t="s">
        <v>348</v>
      </c>
      <c r="C470" s="159"/>
      <c r="D470" s="106" t="s">
        <v>114</v>
      </c>
      <c r="E470" s="107" t="s">
        <v>110</v>
      </c>
      <c r="F470" s="107" t="s">
        <v>710</v>
      </c>
      <c r="G470" s="108">
        <v>394340.6</v>
      </c>
      <c r="H470" s="109">
        <v>368730.6</v>
      </c>
    </row>
    <row r="471" spans="1:8" ht="26.65" hidden="1" customHeight="1" x14ac:dyDescent="0.2">
      <c r="A471" s="88"/>
      <c r="B471" s="158" t="s">
        <v>352</v>
      </c>
      <c r="C471" s="159"/>
      <c r="D471" s="106" t="s">
        <v>114</v>
      </c>
      <c r="E471" s="107" t="s">
        <v>110</v>
      </c>
      <c r="F471" s="107" t="s">
        <v>711</v>
      </c>
      <c r="G471" s="108">
        <v>11793384.210000001</v>
      </c>
      <c r="H471" s="109">
        <v>11729389.17</v>
      </c>
    </row>
    <row r="472" spans="1:8" ht="26.65" hidden="1" customHeight="1" x14ac:dyDescent="0.2">
      <c r="A472" s="88"/>
      <c r="B472" s="158" t="s">
        <v>356</v>
      </c>
      <c r="C472" s="159"/>
      <c r="D472" s="106" t="s">
        <v>114</v>
      </c>
      <c r="E472" s="107" t="s">
        <v>110</v>
      </c>
      <c r="F472" s="107" t="s">
        <v>712</v>
      </c>
      <c r="G472" s="108">
        <v>2255419.29</v>
      </c>
      <c r="H472" s="109">
        <v>1734256.66</v>
      </c>
    </row>
    <row r="473" spans="1:8" ht="26.65" hidden="1" customHeight="1" x14ac:dyDescent="0.2">
      <c r="A473" s="88"/>
      <c r="B473" s="158" t="s">
        <v>360</v>
      </c>
      <c r="C473" s="159"/>
      <c r="D473" s="106" t="s">
        <v>114</v>
      </c>
      <c r="E473" s="107" t="s">
        <v>110</v>
      </c>
      <c r="F473" s="107" t="s">
        <v>713</v>
      </c>
      <c r="G473" s="108">
        <v>665.83</v>
      </c>
      <c r="H473" s="109"/>
    </row>
    <row r="474" spans="1:8" ht="26.65" hidden="1" customHeight="1" x14ac:dyDescent="0.2">
      <c r="A474" s="88"/>
      <c r="B474" s="158" t="s">
        <v>364</v>
      </c>
      <c r="C474" s="159"/>
      <c r="D474" s="106" t="s">
        <v>114</v>
      </c>
      <c r="E474" s="107" t="s">
        <v>110</v>
      </c>
      <c r="F474" s="107" t="s">
        <v>714</v>
      </c>
      <c r="G474" s="108">
        <v>96160</v>
      </c>
      <c r="H474" s="109">
        <v>66640</v>
      </c>
    </row>
    <row r="475" spans="1:8" hidden="1" x14ac:dyDescent="0.2">
      <c r="A475" s="88"/>
      <c r="B475" s="158" t="s">
        <v>368</v>
      </c>
      <c r="C475" s="159"/>
      <c r="D475" s="106" t="s">
        <v>114</v>
      </c>
      <c r="E475" s="107" t="s">
        <v>110</v>
      </c>
      <c r="F475" s="107" t="s">
        <v>715</v>
      </c>
      <c r="G475" s="108">
        <v>790851.96</v>
      </c>
      <c r="H475" s="109">
        <v>1274056.46</v>
      </c>
    </row>
    <row r="476" spans="1:8" ht="26.65" hidden="1" customHeight="1" x14ac:dyDescent="0.2">
      <c r="A476" s="88"/>
      <c r="B476" s="158" t="s">
        <v>372</v>
      </c>
      <c r="C476" s="159"/>
      <c r="D476" s="106" t="s">
        <v>114</v>
      </c>
      <c r="E476" s="107" t="s">
        <v>110</v>
      </c>
      <c r="F476" s="107" t="s">
        <v>716</v>
      </c>
      <c r="G476" s="108">
        <v>63771.519999999997</v>
      </c>
      <c r="H476" s="109">
        <v>62364.15</v>
      </c>
    </row>
    <row r="477" spans="1:8" ht="26.65" hidden="1" customHeight="1" x14ac:dyDescent="0.2">
      <c r="A477" s="88"/>
      <c r="B477" s="158" t="s">
        <v>376</v>
      </c>
      <c r="C477" s="159"/>
      <c r="D477" s="106" t="s">
        <v>114</v>
      </c>
      <c r="E477" s="107" t="s">
        <v>110</v>
      </c>
      <c r="F477" s="107" t="s">
        <v>717</v>
      </c>
      <c r="G477" s="108">
        <v>95010.54</v>
      </c>
      <c r="H477" s="109">
        <v>63015.5</v>
      </c>
    </row>
    <row r="478" spans="1:8" ht="26.65" hidden="1" customHeight="1" x14ac:dyDescent="0.2">
      <c r="A478" s="88"/>
      <c r="B478" s="158" t="s">
        <v>380</v>
      </c>
      <c r="C478" s="159"/>
      <c r="D478" s="106" t="s">
        <v>114</v>
      </c>
      <c r="E478" s="107" t="s">
        <v>110</v>
      </c>
      <c r="F478" s="107" t="s">
        <v>718</v>
      </c>
      <c r="G478" s="108">
        <v>463826.94</v>
      </c>
      <c r="H478" s="109">
        <v>311902.88</v>
      </c>
    </row>
    <row r="479" spans="1:8" ht="26.65" hidden="1" customHeight="1" x14ac:dyDescent="0.2">
      <c r="A479" s="88"/>
      <c r="B479" s="158" t="s">
        <v>384</v>
      </c>
      <c r="C479" s="159"/>
      <c r="D479" s="106" t="s">
        <v>114</v>
      </c>
      <c r="E479" s="107" t="s">
        <v>110</v>
      </c>
      <c r="F479" s="107" t="s">
        <v>719</v>
      </c>
      <c r="G479" s="108">
        <v>52959.07</v>
      </c>
      <c r="H479" s="109">
        <v>35704.620000000003</v>
      </c>
    </row>
    <row r="480" spans="1:8" ht="26.65" hidden="1" customHeight="1" x14ac:dyDescent="0.2">
      <c r="A480" s="88"/>
      <c r="B480" s="158" t="s">
        <v>388</v>
      </c>
      <c r="C480" s="159"/>
      <c r="D480" s="106" t="s">
        <v>114</v>
      </c>
      <c r="E480" s="107" t="s">
        <v>110</v>
      </c>
      <c r="F480" s="107" t="s">
        <v>720</v>
      </c>
      <c r="G480" s="108">
        <v>116823.19</v>
      </c>
      <c r="H480" s="109">
        <v>89810.71</v>
      </c>
    </row>
    <row r="481" spans="1:8" hidden="1" x14ac:dyDescent="0.2">
      <c r="A481" s="88"/>
      <c r="B481" s="158" t="s">
        <v>392</v>
      </c>
      <c r="C481" s="159"/>
      <c r="D481" s="106" t="s">
        <v>114</v>
      </c>
      <c r="E481" s="107" t="s">
        <v>110</v>
      </c>
      <c r="F481" s="107" t="s">
        <v>721</v>
      </c>
      <c r="G481" s="108">
        <v>900684.21</v>
      </c>
      <c r="H481" s="109">
        <v>1612702.54</v>
      </c>
    </row>
    <row r="482" spans="1:8" hidden="1" x14ac:dyDescent="0.2">
      <c r="A482" s="88"/>
      <c r="B482" s="158" t="s">
        <v>396</v>
      </c>
      <c r="C482" s="159"/>
      <c r="D482" s="106" t="s">
        <v>114</v>
      </c>
      <c r="E482" s="107" t="s">
        <v>110</v>
      </c>
      <c r="F482" s="107" t="s">
        <v>722</v>
      </c>
      <c r="G482" s="108">
        <v>562593.68000000005</v>
      </c>
      <c r="H482" s="109">
        <v>1335081.51</v>
      </c>
    </row>
    <row r="483" spans="1:8" ht="26.65" hidden="1" customHeight="1" x14ac:dyDescent="0.2">
      <c r="A483" s="88"/>
      <c r="B483" s="158" t="s">
        <v>400</v>
      </c>
      <c r="C483" s="159"/>
      <c r="D483" s="106" t="s">
        <v>114</v>
      </c>
      <c r="E483" s="107" t="s">
        <v>110</v>
      </c>
      <c r="F483" s="107" t="s">
        <v>723</v>
      </c>
      <c r="G483" s="108">
        <v>16112.19</v>
      </c>
      <c r="H483" s="109">
        <v>16099.57</v>
      </c>
    </row>
    <row r="484" spans="1:8" ht="26.65" hidden="1" customHeight="1" x14ac:dyDescent="0.2">
      <c r="A484" s="88"/>
      <c r="B484" s="158" t="s">
        <v>404</v>
      </c>
      <c r="C484" s="159"/>
      <c r="D484" s="106" t="s">
        <v>114</v>
      </c>
      <c r="E484" s="107" t="s">
        <v>110</v>
      </c>
      <c r="F484" s="107" t="s">
        <v>724</v>
      </c>
      <c r="G484" s="108">
        <v>137791.95000000001</v>
      </c>
      <c r="H484" s="109">
        <v>78598.67</v>
      </c>
    </row>
    <row r="485" spans="1:8" ht="26.65" hidden="1" customHeight="1" x14ac:dyDescent="0.2">
      <c r="A485" s="88"/>
      <c r="B485" s="158" t="s">
        <v>408</v>
      </c>
      <c r="C485" s="159"/>
      <c r="D485" s="106" t="s">
        <v>114</v>
      </c>
      <c r="E485" s="107" t="s">
        <v>110</v>
      </c>
      <c r="F485" s="107" t="s">
        <v>725</v>
      </c>
      <c r="G485" s="108">
        <v>5032.0600000000004</v>
      </c>
      <c r="H485" s="109"/>
    </row>
    <row r="486" spans="1:8" ht="26.65" hidden="1" customHeight="1" x14ac:dyDescent="0.2">
      <c r="A486" s="88"/>
      <c r="B486" s="158" t="s">
        <v>412</v>
      </c>
      <c r="C486" s="159"/>
      <c r="D486" s="106" t="s">
        <v>114</v>
      </c>
      <c r="E486" s="107" t="s">
        <v>110</v>
      </c>
      <c r="F486" s="107" t="s">
        <v>726</v>
      </c>
      <c r="G486" s="108">
        <v>31124.06</v>
      </c>
      <c r="H486" s="109">
        <v>3799.19</v>
      </c>
    </row>
    <row r="487" spans="1:8" hidden="1" x14ac:dyDescent="0.2">
      <c r="A487" s="88"/>
      <c r="B487" s="158" t="s">
        <v>416</v>
      </c>
      <c r="C487" s="159"/>
      <c r="D487" s="106" t="s">
        <v>114</v>
      </c>
      <c r="E487" s="107" t="s">
        <v>110</v>
      </c>
      <c r="F487" s="107" t="s">
        <v>727</v>
      </c>
      <c r="G487" s="108">
        <v>603674.66</v>
      </c>
      <c r="H487" s="109">
        <v>835493.51</v>
      </c>
    </row>
    <row r="488" spans="1:8" hidden="1" x14ac:dyDescent="0.2">
      <c r="A488" s="88"/>
      <c r="B488" s="158" t="s">
        <v>420</v>
      </c>
      <c r="C488" s="159"/>
      <c r="D488" s="106" t="s">
        <v>114</v>
      </c>
      <c r="E488" s="107" t="s">
        <v>110</v>
      </c>
      <c r="F488" s="107" t="s">
        <v>728</v>
      </c>
      <c r="G488" s="108">
        <v>2353888.58</v>
      </c>
      <c r="H488" s="109">
        <v>2520280.7200000002</v>
      </c>
    </row>
    <row r="489" spans="1:8" ht="26.65" hidden="1" customHeight="1" x14ac:dyDescent="0.2">
      <c r="A489" s="88"/>
      <c r="B489" s="158" t="s">
        <v>424</v>
      </c>
      <c r="C489" s="159"/>
      <c r="D489" s="106" t="s">
        <v>114</v>
      </c>
      <c r="E489" s="107" t="s">
        <v>110</v>
      </c>
      <c r="F489" s="107" t="s">
        <v>729</v>
      </c>
      <c r="G489" s="108">
        <v>38092.26</v>
      </c>
      <c r="H489" s="109">
        <v>12612.36</v>
      </c>
    </row>
    <row r="490" spans="1:8" ht="26.65" hidden="1" customHeight="1" x14ac:dyDescent="0.2">
      <c r="A490" s="88"/>
      <c r="B490" s="158" t="s">
        <v>428</v>
      </c>
      <c r="C490" s="159"/>
      <c r="D490" s="106" t="s">
        <v>114</v>
      </c>
      <c r="E490" s="107" t="s">
        <v>110</v>
      </c>
      <c r="F490" s="107" t="s">
        <v>730</v>
      </c>
      <c r="G490" s="108">
        <v>77571.850000000006</v>
      </c>
      <c r="H490" s="109">
        <v>76361.210000000006</v>
      </c>
    </row>
    <row r="491" spans="1:8" ht="26.65" hidden="1" customHeight="1" x14ac:dyDescent="0.2">
      <c r="A491" s="88"/>
      <c r="B491" s="158" t="s">
        <v>432</v>
      </c>
      <c r="C491" s="159"/>
      <c r="D491" s="106" t="s">
        <v>114</v>
      </c>
      <c r="E491" s="107" t="s">
        <v>110</v>
      </c>
      <c r="F491" s="107" t="s">
        <v>731</v>
      </c>
      <c r="G491" s="108">
        <v>40901.06</v>
      </c>
      <c r="H491" s="109">
        <v>3203.04</v>
      </c>
    </row>
    <row r="492" spans="1:8" ht="26.65" hidden="1" customHeight="1" x14ac:dyDescent="0.2">
      <c r="A492" s="88"/>
      <c r="B492" s="158" t="s">
        <v>436</v>
      </c>
      <c r="C492" s="159"/>
      <c r="D492" s="106" t="s">
        <v>114</v>
      </c>
      <c r="E492" s="107" t="s">
        <v>110</v>
      </c>
      <c r="F492" s="107" t="s">
        <v>732</v>
      </c>
      <c r="G492" s="108">
        <v>41561</v>
      </c>
      <c r="H492" s="109">
        <v>41561</v>
      </c>
    </row>
    <row r="493" spans="1:8" ht="26.65" hidden="1" customHeight="1" x14ac:dyDescent="0.2">
      <c r="A493" s="88"/>
      <c r="B493" s="158" t="s">
        <v>440</v>
      </c>
      <c r="C493" s="159"/>
      <c r="D493" s="106" t="s">
        <v>114</v>
      </c>
      <c r="E493" s="107" t="s">
        <v>110</v>
      </c>
      <c r="F493" s="107" t="s">
        <v>733</v>
      </c>
      <c r="G493" s="108">
        <v>187070.05</v>
      </c>
      <c r="H493" s="109">
        <v>181364.9</v>
      </c>
    </row>
    <row r="494" spans="1:8" ht="26.65" hidden="1" customHeight="1" x14ac:dyDescent="0.2">
      <c r="A494" s="88"/>
      <c r="B494" s="158" t="s">
        <v>444</v>
      </c>
      <c r="C494" s="159"/>
      <c r="D494" s="106" t="s">
        <v>114</v>
      </c>
      <c r="E494" s="107" t="s">
        <v>110</v>
      </c>
      <c r="F494" s="107" t="s">
        <v>734</v>
      </c>
      <c r="G494" s="108">
        <v>70611.08</v>
      </c>
      <c r="H494" s="109">
        <v>70611.08</v>
      </c>
    </row>
    <row r="495" spans="1:8" ht="26.65" hidden="1" customHeight="1" x14ac:dyDescent="0.2">
      <c r="A495" s="88"/>
      <c r="B495" s="158" t="s">
        <v>448</v>
      </c>
      <c r="C495" s="159"/>
      <c r="D495" s="106" t="s">
        <v>114</v>
      </c>
      <c r="E495" s="107" t="s">
        <v>110</v>
      </c>
      <c r="F495" s="107" t="s">
        <v>735</v>
      </c>
      <c r="G495" s="108">
        <v>2642.29</v>
      </c>
      <c r="H495" s="109"/>
    </row>
    <row r="496" spans="1:8" hidden="1" x14ac:dyDescent="0.2">
      <c r="A496" s="88"/>
      <c r="B496" s="158" t="s">
        <v>451</v>
      </c>
      <c r="C496" s="159"/>
      <c r="D496" s="106" t="s">
        <v>114</v>
      </c>
      <c r="E496" s="107" t="s">
        <v>110</v>
      </c>
      <c r="F496" s="107" t="s">
        <v>736</v>
      </c>
      <c r="G496" s="108">
        <v>1291797.6399999999</v>
      </c>
      <c r="H496" s="109">
        <v>1565406.27</v>
      </c>
    </row>
    <row r="497" spans="1:8" hidden="1" x14ac:dyDescent="0.2">
      <c r="A497" s="88"/>
      <c r="B497" s="158" t="s">
        <v>455</v>
      </c>
      <c r="C497" s="159"/>
      <c r="D497" s="106" t="s">
        <v>114</v>
      </c>
      <c r="E497" s="107" t="s">
        <v>110</v>
      </c>
      <c r="F497" s="107" t="s">
        <v>737</v>
      </c>
      <c r="G497" s="108">
        <v>1890628.78</v>
      </c>
      <c r="H497" s="109">
        <v>2147242</v>
      </c>
    </row>
    <row r="498" spans="1:8" ht="26.65" hidden="1" customHeight="1" x14ac:dyDescent="0.2">
      <c r="A498" s="88"/>
      <c r="B498" s="158" t="s">
        <v>459</v>
      </c>
      <c r="C498" s="159"/>
      <c r="D498" s="106" t="s">
        <v>114</v>
      </c>
      <c r="E498" s="107" t="s">
        <v>110</v>
      </c>
      <c r="F498" s="107" t="s">
        <v>738</v>
      </c>
      <c r="G498" s="108">
        <v>695074.67</v>
      </c>
      <c r="H498" s="109">
        <v>1523016.46</v>
      </c>
    </row>
    <row r="499" spans="1:8" ht="26.65" hidden="1" customHeight="1" x14ac:dyDescent="0.2">
      <c r="A499" s="88"/>
      <c r="B499" s="158" t="s">
        <v>463</v>
      </c>
      <c r="C499" s="159"/>
      <c r="D499" s="106" t="s">
        <v>114</v>
      </c>
      <c r="E499" s="107" t="s">
        <v>110</v>
      </c>
      <c r="F499" s="107" t="s">
        <v>739</v>
      </c>
      <c r="G499" s="108">
        <v>15174781.630000001</v>
      </c>
      <c r="H499" s="109">
        <v>5008099.8600000003</v>
      </c>
    </row>
    <row r="500" spans="1:8" ht="26.65" hidden="1" customHeight="1" x14ac:dyDescent="0.2">
      <c r="A500" s="88"/>
      <c r="B500" s="158" t="s">
        <v>467</v>
      </c>
      <c r="C500" s="159"/>
      <c r="D500" s="106" t="s">
        <v>114</v>
      </c>
      <c r="E500" s="107" t="s">
        <v>110</v>
      </c>
      <c r="F500" s="107" t="s">
        <v>740</v>
      </c>
      <c r="G500" s="108">
        <v>92098.75</v>
      </c>
      <c r="H500" s="109">
        <v>49671.98</v>
      </c>
    </row>
    <row r="501" spans="1:8" ht="26.65" hidden="1" customHeight="1" x14ac:dyDescent="0.2">
      <c r="A501" s="88"/>
      <c r="B501" s="158" t="s">
        <v>471</v>
      </c>
      <c r="C501" s="159"/>
      <c r="D501" s="106" t="s">
        <v>114</v>
      </c>
      <c r="E501" s="107" t="s">
        <v>110</v>
      </c>
      <c r="F501" s="107" t="s">
        <v>741</v>
      </c>
      <c r="G501" s="108">
        <v>20076.669999999998</v>
      </c>
      <c r="H501" s="109">
        <v>20076.669999999998</v>
      </c>
    </row>
    <row r="502" spans="1:8" hidden="1" x14ac:dyDescent="0.2">
      <c r="A502" s="88"/>
      <c r="B502" s="158" t="s">
        <v>475</v>
      </c>
      <c r="C502" s="159"/>
      <c r="D502" s="106" t="s">
        <v>114</v>
      </c>
      <c r="E502" s="107" t="s">
        <v>110</v>
      </c>
      <c r="F502" s="107" t="s">
        <v>742</v>
      </c>
      <c r="G502" s="108">
        <v>402968.49</v>
      </c>
      <c r="H502" s="109">
        <v>308192.49</v>
      </c>
    </row>
    <row r="503" spans="1:8" hidden="1" x14ac:dyDescent="0.2">
      <c r="A503" s="88"/>
      <c r="B503" s="158" t="s">
        <v>479</v>
      </c>
      <c r="C503" s="159"/>
      <c r="D503" s="106" t="s">
        <v>114</v>
      </c>
      <c r="E503" s="107" t="s">
        <v>110</v>
      </c>
      <c r="F503" s="107" t="s">
        <v>743</v>
      </c>
      <c r="G503" s="108">
        <v>1318452.03</v>
      </c>
      <c r="H503" s="109">
        <v>2237155.35</v>
      </c>
    </row>
    <row r="504" spans="1:8" ht="26.65" hidden="1" customHeight="1" x14ac:dyDescent="0.2">
      <c r="A504" s="88"/>
      <c r="B504" s="158" t="s">
        <v>483</v>
      </c>
      <c r="C504" s="159"/>
      <c r="D504" s="106" t="s">
        <v>114</v>
      </c>
      <c r="E504" s="107" t="s">
        <v>110</v>
      </c>
      <c r="F504" s="107" t="s">
        <v>744</v>
      </c>
      <c r="G504" s="108">
        <v>473583.24</v>
      </c>
      <c r="H504" s="109">
        <v>941506.35</v>
      </c>
    </row>
    <row r="505" spans="1:8" hidden="1" x14ac:dyDescent="0.2">
      <c r="A505" s="88"/>
      <c r="B505" s="158" t="s">
        <v>487</v>
      </c>
      <c r="C505" s="159"/>
      <c r="D505" s="106" t="s">
        <v>114</v>
      </c>
      <c r="E505" s="107" t="s">
        <v>110</v>
      </c>
      <c r="F505" s="107" t="s">
        <v>745</v>
      </c>
      <c r="G505" s="108">
        <v>581760.31000000006</v>
      </c>
      <c r="H505" s="109">
        <v>1269556.52</v>
      </c>
    </row>
    <row r="506" spans="1:8" hidden="1" x14ac:dyDescent="0.2">
      <c r="A506" s="88"/>
      <c r="B506" s="158" t="s">
        <v>491</v>
      </c>
      <c r="C506" s="159"/>
      <c r="D506" s="106" t="s">
        <v>114</v>
      </c>
      <c r="E506" s="107" t="s">
        <v>110</v>
      </c>
      <c r="F506" s="107" t="s">
        <v>746</v>
      </c>
      <c r="G506" s="108">
        <v>1674906.41</v>
      </c>
      <c r="H506" s="109">
        <v>2645547.46</v>
      </c>
    </row>
    <row r="507" spans="1:8" hidden="1" x14ac:dyDescent="0.2">
      <c r="A507" s="88"/>
      <c r="B507" s="158" t="s">
        <v>495</v>
      </c>
      <c r="C507" s="159"/>
      <c r="D507" s="106" t="s">
        <v>114</v>
      </c>
      <c r="E507" s="107" t="s">
        <v>110</v>
      </c>
      <c r="F507" s="107" t="s">
        <v>747</v>
      </c>
      <c r="G507" s="108">
        <v>1</v>
      </c>
      <c r="H507" s="109"/>
    </row>
    <row r="508" spans="1:8" ht="26.65" hidden="1" customHeight="1" x14ac:dyDescent="0.2">
      <c r="A508" s="88"/>
      <c r="B508" s="158" t="s">
        <v>499</v>
      </c>
      <c r="C508" s="159"/>
      <c r="D508" s="106" t="s">
        <v>114</v>
      </c>
      <c r="E508" s="107" t="s">
        <v>110</v>
      </c>
      <c r="F508" s="107" t="s">
        <v>748</v>
      </c>
      <c r="G508" s="108">
        <v>15791.85</v>
      </c>
      <c r="H508" s="109">
        <v>15231.93</v>
      </c>
    </row>
    <row r="509" spans="1:8" ht="26.65" hidden="1" customHeight="1" x14ac:dyDescent="0.2">
      <c r="A509" s="88"/>
      <c r="B509" s="158" t="s">
        <v>503</v>
      </c>
      <c r="C509" s="159"/>
      <c r="D509" s="106" t="s">
        <v>114</v>
      </c>
      <c r="E509" s="107" t="s">
        <v>110</v>
      </c>
      <c r="F509" s="107" t="s">
        <v>749</v>
      </c>
      <c r="G509" s="108">
        <v>23194.97</v>
      </c>
      <c r="H509" s="109">
        <v>22862.05</v>
      </c>
    </row>
    <row r="510" spans="1:8" ht="26.65" hidden="1" customHeight="1" x14ac:dyDescent="0.2">
      <c r="A510" s="88"/>
      <c r="B510" s="158" t="s">
        <v>507</v>
      </c>
      <c r="C510" s="159"/>
      <c r="D510" s="106" t="s">
        <v>114</v>
      </c>
      <c r="E510" s="107" t="s">
        <v>110</v>
      </c>
      <c r="F510" s="107" t="s">
        <v>750</v>
      </c>
      <c r="G510" s="108">
        <v>57777.02</v>
      </c>
      <c r="H510" s="109">
        <v>43682.45</v>
      </c>
    </row>
    <row r="511" spans="1:8" ht="26.65" hidden="1" customHeight="1" x14ac:dyDescent="0.2">
      <c r="A511" s="88"/>
      <c r="B511" s="158" t="s">
        <v>511</v>
      </c>
      <c r="C511" s="159"/>
      <c r="D511" s="106" t="s">
        <v>114</v>
      </c>
      <c r="E511" s="107" t="s">
        <v>110</v>
      </c>
      <c r="F511" s="107" t="s">
        <v>751</v>
      </c>
      <c r="G511" s="108">
        <v>1877310.79</v>
      </c>
      <c r="H511" s="109">
        <v>150000</v>
      </c>
    </row>
    <row r="512" spans="1:8" ht="26.65" hidden="1" customHeight="1" x14ac:dyDescent="0.2">
      <c r="A512" s="88"/>
      <c r="B512" s="158" t="s">
        <v>515</v>
      </c>
      <c r="C512" s="159"/>
      <c r="D512" s="106" t="s">
        <v>114</v>
      </c>
      <c r="E512" s="107" t="s">
        <v>110</v>
      </c>
      <c r="F512" s="107" t="s">
        <v>752</v>
      </c>
      <c r="G512" s="108">
        <v>79736.639999999999</v>
      </c>
      <c r="H512" s="109">
        <v>77739.09</v>
      </c>
    </row>
    <row r="513" spans="1:8" ht="26.65" hidden="1" customHeight="1" x14ac:dyDescent="0.2">
      <c r="A513" s="88"/>
      <c r="B513" s="158" t="s">
        <v>519</v>
      </c>
      <c r="C513" s="159"/>
      <c r="D513" s="106" t="s">
        <v>114</v>
      </c>
      <c r="E513" s="107" t="s">
        <v>110</v>
      </c>
      <c r="F513" s="107" t="s">
        <v>753</v>
      </c>
      <c r="G513" s="108">
        <v>11029.91</v>
      </c>
      <c r="H513" s="109">
        <v>10651.59</v>
      </c>
    </row>
    <row r="514" spans="1:8" ht="26.65" hidden="1" customHeight="1" x14ac:dyDescent="0.2">
      <c r="A514" s="88"/>
      <c r="B514" s="158" t="s">
        <v>523</v>
      </c>
      <c r="C514" s="159"/>
      <c r="D514" s="106" t="s">
        <v>114</v>
      </c>
      <c r="E514" s="107" t="s">
        <v>110</v>
      </c>
      <c r="F514" s="107" t="s">
        <v>754</v>
      </c>
      <c r="G514" s="108">
        <v>35475.589999999997</v>
      </c>
      <c r="H514" s="109">
        <v>35157.800000000003</v>
      </c>
    </row>
    <row r="515" spans="1:8" ht="26.65" hidden="1" customHeight="1" x14ac:dyDescent="0.2">
      <c r="A515" s="88"/>
      <c r="B515" s="158" t="s">
        <v>527</v>
      </c>
      <c r="C515" s="159"/>
      <c r="D515" s="106" t="s">
        <v>114</v>
      </c>
      <c r="E515" s="107" t="s">
        <v>110</v>
      </c>
      <c r="F515" s="107" t="s">
        <v>755</v>
      </c>
      <c r="G515" s="108">
        <v>469368.32000000001</v>
      </c>
      <c r="H515" s="109">
        <v>147000</v>
      </c>
    </row>
    <row r="516" spans="1:8" hidden="1" x14ac:dyDescent="0.2">
      <c r="A516" s="88"/>
      <c r="B516" s="158" t="s">
        <v>530</v>
      </c>
      <c r="C516" s="159"/>
      <c r="D516" s="106" t="s">
        <v>114</v>
      </c>
      <c r="E516" s="107" t="s">
        <v>110</v>
      </c>
      <c r="F516" s="107" t="s">
        <v>756</v>
      </c>
      <c r="G516" s="108">
        <v>743191.71</v>
      </c>
      <c r="H516" s="109">
        <v>1150421.26</v>
      </c>
    </row>
    <row r="517" spans="1:8" ht="26.65" hidden="1" customHeight="1" x14ac:dyDescent="0.2">
      <c r="A517" s="88"/>
      <c r="B517" s="158" t="s">
        <v>534</v>
      </c>
      <c r="C517" s="159"/>
      <c r="D517" s="106" t="s">
        <v>114</v>
      </c>
      <c r="E517" s="107" t="s">
        <v>110</v>
      </c>
      <c r="F517" s="107" t="s">
        <v>757</v>
      </c>
      <c r="G517" s="108">
        <v>102308.98</v>
      </c>
      <c r="H517" s="109">
        <v>37215.35</v>
      </c>
    </row>
    <row r="518" spans="1:8" ht="26.65" hidden="1" customHeight="1" x14ac:dyDescent="0.2">
      <c r="A518" s="88"/>
      <c r="B518" s="158" t="s">
        <v>538</v>
      </c>
      <c r="C518" s="159"/>
      <c r="D518" s="106" t="s">
        <v>114</v>
      </c>
      <c r="E518" s="107" t="s">
        <v>110</v>
      </c>
      <c r="F518" s="107" t="s">
        <v>758</v>
      </c>
      <c r="G518" s="108">
        <v>1333470.81</v>
      </c>
      <c r="H518" s="109">
        <v>519000</v>
      </c>
    </row>
    <row r="519" spans="1:8" ht="26.65" hidden="1" customHeight="1" x14ac:dyDescent="0.2">
      <c r="A519" s="88"/>
      <c r="B519" s="158" t="s">
        <v>542</v>
      </c>
      <c r="C519" s="159"/>
      <c r="D519" s="106" t="s">
        <v>114</v>
      </c>
      <c r="E519" s="107" t="s">
        <v>110</v>
      </c>
      <c r="F519" s="107" t="s">
        <v>759</v>
      </c>
      <c r="G519" s="108">
        <v>14226693.02</v>
      </c>
      <c r="H519" s="109">
        <v>10384816.1</v>
      </c>
    </row>
    <row r="520" spans="1:8" hidden="1" x14ac:dyDescent="0.2">
      <c r="A520" s="88"/>
      <c r="B520" s="158" t="s">
        <v>545</v>
      </c>
      <c r="C520" s="159"/>
      <c r="D520" s="106" t="s">
        <v>114</v>
      </c>
      <c r="E520" s="107" t="s">
        <v>110</v>
      </c>
      <c r="F520" s="107" t="s">
        <v>760</v>
      </c>
      <c r="G520" s="108">
        <v>1263759.08</v>
      </c>
      <c r="H520" s="109">
        <v>1887581.84</v>
      </c>
    </row>
    <row r="521" spans="1:8" ht="26.65" hidden="1" customHeight="1" x14ac:dyDescent="0.2">
      <c r="A521" s="88"/>
      <c r="B521" s="158" t="s">
        <v>549</v>
      </c>
      <c r="C521" s="159"/>
      <c r="D521" s="106" t="s">
        <v>114</v>
      </c>
      <c r="E521" s="107" t="s">
        <v>110</v>
      </c>
      <c r="F521" s="107" t="s">
        <v>761</v>
      </c>
      <c r="G521" s="108">
        <v>712921.76</v>
      </c>
      <c r="H521" s="109">
        <v>1662357.65</v>
      </c>
    </row>
    <row r="522" spans="1:8" ht="26.65" hidden="1" customHeight="1" x14ac:dyDescent="0.2">
      <c r="A522" s="88"/>
      <c r="B522" s="158" t="s">
        <v>553</v>
      </c>
      <c r="C522" s="159"/>
      <c r="D522" s="106" t="s">
        <v>114</v>
      </c>
      <c r="E522" s="107" t="s">
        <v>110</v>
      </c>
      <c r="F522" s="107" t="s">
        <v>762</v>
      </c>
      <c r="G522" s="108">
        <v>1466392.6</v>
      </c>
      <c r="H522" s="109">
        <v>1445788.28</v>
      </c>
    </row>
    <row r="523" spans="1:8" ht="26.65" hidden="1" customHeight="1" x14ac:dyDescent="0.2">
      <c r="A523" s="88"/>
      <c r="B523" s="158" t="s">
        <v>557</v>
      </c>
      <c r="C523" s="159"/>
      <c r="D523" s="106" t="s">
        <v>114</v>
      </c>
      <c r="E523" s="107" t="s">
        <v>110</v>
      </c>
      <c r="F523" s="107" t="s">
        <v>763</v>
      </c>
      <c r="G523" s="108">
        <v>3662.06</v>
      </c>
      <c r="H523" s="109">
        <v>3662.06</v>
      </c>
    </row>
    <row r="524" spans="1:8" ht="26.65" hidden="1" customHeight="1" x14ac:dyDescent="0.2">
      <c r="A524" s="88"/>
      <c r="B524" s="158" t="s">
        <v>565</v>
      </c>
      <c r="C524" s="159"/>
      <c r="D524" s="106" t="s">
        <v>114</v>
      </c>
      <c r="E524" s="107" t="s">
        <v>110</v>
      </c>
      <c r="F524" s="107" t="s">
        <v>764</v>
      </c>
      <c r="G524" s="108">
        <v>53864.62</v>
      </c>
      <c r="H524" s="109">
        <v>38120.07</v>
      </c>
    </row>
    <row r="525" spans="1:8" hidden="1" x14ac:dyDescent="0.2">
      <c r="A525" s="88"/>
      <c r="B525" s="158" t="s">
        <v>569</v>
      </c>
      <c r="C525" s="159"/>
      <c r="D525" s="106" t="s">
        <v>114</v>
      </c>
      <c r="E525" s="107" t="s">
        <v>110</v>
      </c>
      <c r="F525" s="107" t="s">
        <v>765</v>
      </c>
      <c r="G525" s="108">
        <v>826211.7</v>
      </c>
      <c r="H525" s="109">
        <v>1643743.11</v>
      </c>
    </row>
    <row r="526" spans="1:8" ht="26.65" hidden="1" customHeight="1" x14ac:dyDescent="0.2">
      <c r="A526" s="88"/>
      <c r="B526" s="158" t="s">
        <v>573</v>
      </c>
      <c r="C526" s="159"/>
      <c r="D526" s="106" t="s">
        <v>114</v>
      </c>
      <c r="E526" s="107" t="s">
        <v>110</v>
      </c>
      <c r="F526" s="107" t="s">
        <v>766</v>
      </c>
      <c r="G526" s="108">
        <v>35339.35</v>
      </c>
      <c r="H526" s="109">
        <v>25968.26</v>
      </c>
    </row>
    <row r="527" spans="1:8" hidden="1" x14ac:dyDescent="0.2">
      <c r="A527" s="88"/>
      <c r="B527" s="158" t="s">
        <v>577</v>
      </c>
      <c r="C527" s="159"/>
      <c r="D527" s="106" t="s">
        <v>114</v>
      </c>
      <c r="E527" s="107" t="s">
        <v>110</v>
      </c>
      <c r="F527" s="107" t="s">
        <v>767</v>
      </c>
      <c r="G527" s="108">
        <v>885352.67</v>
      </c>
      <c r="H527" s="109">
        <v>1299828.97</v>
      </c>
    </row>
    <row r="528" spans="1:8" ht="26.65" hidden="1" customHeight="1" x14ac:dyDescent="0.2">
      <c r="A528" s="88"/>
      <c r="B528" s="158" t="s">
        <v>581</v>
      </c>
      <c r="C528" s="159"/>
      <c r="D528" s="106" t="s">
        <v>114</v>
      </c>
      <c r="E528" s="107" t="s">
        <v>110</v>
      </c>
      <c r="F528" s="107" t="s">
        <v>768</v>
      </c>
      <c r="G528" s="108">
        <v>4028.91</v>
      </c>
      <c r="H528" s="109">
        <v>3696</v>
      </c>
    </row>
    <row r="529" spans="1:8" ht="26.65" hidden="1" customHeight="1" x14ac:dyDescent="0.2">
      <c r="A529" s="88"/>
      <c r="B529" s="158" t="s">
        <v>585</v>
      </c>
      <c r="C529" s="159"/>
      <c r="D529" s="106" t="s">
        <v>114</v>
      </c>
      <c r="E529" s="107" t="s">
        <v>110</v>
      </c>
      <c r="F529" s="107" t="s">
        <v>769</v>
      </c>
      <c r="G529" s="108">
        <v>32097.08</v>
      </c>
      <c r="H529" s="109">
        <v>15987.58</v>
      </c>
    </row>
    <row r="530" spans="1:8" ht="26.65" hidden="1" customHeight="1" x14ac:dyDescent="0.2">
      <c r="A530" s="88"/>
      <c r="B530" s="158" t="s">
        <v>589</v>
      </c>
      <c r="C530" s="159"/>
      <c r="D530" s="106" t="s">
        <v>114</v>
      </c>
      <c r="E530" s="107" t="s">
        <v>110</v>
      </c>
      <c r="F530" s="107" t="s">
        <v>770</v>
      </c>
      <c r="G530" s="108">
        <v>35548.83</v>
      </c>
      <c r="H530" s="109">
        <v>32167.119999999999</v>
      </c>
    </row>
    <row r="531" spans="1:8" hidden="1" x14ac:dyDescent="0.2">
      <c r="A531" s="88"/>
      <c r="B531" s="158" t="s">
        <v>593</v>
      </c>
      <c r="C531" s="159"/>
      <c r="D531" s="106" t="s">
        <v>114</v>
      </c>
      <c r="E531" s="107" t="s">
        <v>110</v>
      </c>
      <c r="F531" s="107" t="s">
        <v>771</v>
      </c>
      <c r="G531" s="108">
        <v>709239.37</v>
      </c>
      <c r="H531" s="109">
        <v>1218788.0900000001</v>
      </c>
    </row>
    <row r="532" spans="1:8" ht="26.65" hidden="1" customHeight="1" x14ac:dyDescent="0.2">
      <c r="A532" s="88"/>
      <c r="B532" s="158" t="s">
        <v>597</v>
      </c>
      <c r="C532" s="159"/>
      <c r="D532" s="106" t="s">
        <v>114</v>
      </c>
      <c r="E532" s="107" t="s">
        <v>110</v>
      </c>
      <c r="F532" s="107" t="s">
        <v>772</v>
      </c>
      <c r="G532" s="108">
        <v>18393.830000000002</v>
      </c>
      <c r="H532" s="109">
        <v>18393.830000000002</v>
      </c>
    </row>
    <row r="533" spans="1:8" ht="26.65" hidden="1" customHeight="1" x14ac:dyDescent="0.2">
      <c r="A533" s="88"/>
      <c r="B533" s="158" t="s">
        <v>601</v>
      </c>
      <c r="C533" s="159"/>
      <c r="D533" s="106" t="s">
        <v>114</v>
      </c>
      <c r="E533" s="107" t="s">
        <v>110</v>
      </c>
      <c r="F533" s="107" t="s">
        <v>773</v>
      </c>
      <c r="G533" s="108">
        <v>90391.85</v>
      </c>
      <c r="H533" s="109">
        <v>50679.72</v>
      </c>
    </row>
    <row r="534" spans="1:8" hidden="1" x14ac:dyDescent="0.2">
      <c r="A534" s="88"/>
      <c r="B534" s="158" t="s">
        <v>605</v>
      </c>
      <c r="C534" s="159"/>
      <c r="D534" s="106" t="s">
        <v>114</v>
      </c>
      <c r="E534" s="107" t="s">
        <v>110</v>
      </c>
      <c r="F534" s="107" t="s">
        <v>774</v>
      </c>
      <c r="G534" s="108">
        <v>1074508.1000000001</v>
      </c>
      <c r="H534" s="109">
        <v>413500</v>
      </c>
    </row>
    <row r="535" spans="1:8" ht="26.65" hidden="1" customHeight="1" x14ac:dyDescent="0.2">
      <c r="A535" s="88"/>
      <c r="B535" s="158" t="s">
        <v>609</v>
      </c>
      <c r="C535" s="159"/>
      <c r="D535" s="106" t="s">
        <v>114</v>
      </c>
      <c r="E535" s="107" t="s">
        <v>110</v>
      </c>
      <c r="F535" s="107" t="s">
        <v>775</v>
      </c>
      <c r="G535" s="108">
        <v>2027.56</v>
      </c>
      <c r="H535" s="109">
        <v>1497.91</v>
      </c>
    </row>
    <row r="536" spans="1:8" ht="26.65" hidden="1" customHeight="1" x14ac:dyDescent="0.2">
      <c r="A536" s="88"/>
      <c r="B536" s="158" t="s">
        <v>613</v>
      </c>
      <c r="C536" s="159"/>
      <c r="D536" s="106" t="s">
        <v>114</v>
      </c>
      <c r="E536" s="107" t="s">
        <v>110</v>
      </c>
      <c r="F536" s="107" t="s">
        <v>776</v>
      </c>
      <c r="G536" s="108">
        <v>73584.86</v>
      </c>
      <c r="H536" s="109">
        <v>16108.74</v>
      </c>
    </row>
    <row r="537" spans="1:8" ht="26.65" hidden="1" customHeight="1" x14ac:dyDescent="0.2">
      <c r="A537" s="88"/>
      <c r="B537" s="158" t="s">
        <v>617</v>
      </c>
      <c r="C537" s="159"/>
      <c r="D537" s="106" t="s">
        <v>114</v>
      </c>
      <c r="E537" s="107" t="s">
        <v>110</v>
      </c>
      <c r="F537" s="107" t="s">
        <v>777</v>
      </c>
      <c r="G537" s="108">
        <v>99782.07</v>
      </c>
      <c r="H537" s="109">
        <v>62214.43</v>
      </c>
    </row>
    <row r="538" spans="1:8" ht="26.65" hidden="1" customHeight="1" x14ac:dyDescent="0.2">
      <c r="A538" s="88"/>
      <c r="B538" s="158" t="s">
        <v>621</v>
      </c>
      <c r="C538" s="159"/>
      <c r="D538" s="106" t="s">
        <v>114</v>
      </c>
      <c r="E538" s="107" t="s">
        <v>110</v>
      </c>
      <c r="F538" s="107" t="s">
        <v>778</v>
      </c>
      <c r="G538" s="108">
        <v>239190.75</v>
      </c>
      <c r="H538" s="109">
        <v>206833.84</v>
      </c>
    </row>
    <row r="539" spans="1:8" ht="26.65" hidden="1" customHeight="1" x14ac:dyDescent="0.2">
      <c r="A539" s="88"/>
      <c r="B539" s="158" t="s">
        <v>624</v>
      </c>
      <c r="C539" s="159"/>
      <c r="D539" s="106" t="s">
        <v>114</v>
      </c>
      <c r="E539" s="107" t="s">
        <v>110</v>
      </c>
      <c r="F539" s="107" t="s">
        <v>779</v>
      </c>
      <c r="G539" s="108">
        <v>229600</v>
      </c>
      <c r="H539" s="109">
        <v>115662.51</v>
      </c>
    </row>
    <row r="540" spans="1:8" ht="26.65" hidden="1" customHeight="1" x14ac:dyDescent="0.2">
      <c r="A540" s="88"/>
      <c r="B540" s="158" t="s">
        <v>627</v>
      </c>
      <c r="C540" s="159"/>
      <c r="D540" s="106" t="s">
        <v>114</v>
      </c>
      <c r="E540" s="107" t="s">
        <v>110</v>
      </c>
      <c r="F540" s="107" t="s">
        <v>780</v>
      </c>
      <c r="G540" s="108">
        <v>18633.419999999998</v>
      </c>
      <c r="H540" s="109">
        <v>9300.64</v>
      </c>
    </row>
    <row r="541" spans="1:8" ht="26.65" hidden="1" customHeight="1" x14ac:dyDescent="0.2">
      <c r="A541" s="88"/>
      <c r="B541" s="158" t="s">
        <v>631</v>
      </c>
      <c r="C541" s="159"/>
      <c r="D541" s="106" t="s">
        <v>114</v>
      </c>
      <c r="E541" s="107" t="s">
        <v>110</v>
      </c>
      <c r="F541" s="107" t="s">
        <v>781</v>
      </c>
      <c r="G541" s="108">
        <v>67015.61</v>
      </c>
      <c r="H541" s="109">
        <v>20095.580000000002</v>
      </c>
    </row>
    <row r="542" spans="1:8" hidden="1" x14ac:dyDescent="0.2">
      <c r="A542" s="88"/>
      <c r="B542" s="158" t="s">
        <v>635</v>
      </c>
      <c r="C542" s="159"/>
      <c r="D542" s="106" t="s">
        <v>114</v>
      </c>
      <c r="E542" s="107" t="s">
        <v>110</v>
      </c>
      <c r="F542" s="107" t="s">
        <v>782</v>
      </c>
      <c r="G542" s="108">
        <v>186146493.25999999</v>
      </c>
      <c r="H542" s="109">
        <v>184524413.61000001</v>
      </c>
    </row>
    <row r="543" spans="1:8" ht="26.65" hidden="1" customHeight="1" x14ac:dyDescent="0.2">
      <c r="A543" s="88"/>
      <c r="B543" s="158" t="s">
        <v>639</v>
      </c>
      <c r="C543" s="159"/>
      <c r="D543" s="106" t="s">
        <v>114</v>
      </c>
      <c r="E543" s="107" t="s">
        <v>110</v>
      </c>
      <c r="F543" s="107" t="s">
        <v>783</v>
      </c>
      <c r="G543" s="108">
        <v>437826893.58999997</v>
      </c>
      <c r="H543" s="109">
        <v>149368642.88999999</v>
      </c>
    </row>
    <row r="544" spans="1:8" ht="26.65" hidden="1" customHeight="1" x14ac:dyDescent="0.2">
      <c r="A544" s="88"/>
      <c r="B544" s="158" t="s">
        <v>643</v>
      </c>
      <c r="C544" s="159"/>
      <c r="D544" s="106" t="s">
        <v>114</v>
      </c>
      <c r="E544" s="107" t="s">
        <v>110</v>
      </c>
      <c r="F544" s="107" t="s">
        <v>784</v>
      </c>
      <c r="G544" s="108">
        <v>32859.78</v>
      </c>
      <c r="H544" s="109"/>
    </row>
    <row r="545" spans="1:8" ht="22.5" hidden="1" x14ac:dyDescent="0.2">
      <c r="A545" s="88"/>
      <c r="B545" s="158" t="s">
        <v>645</v>
      </c>
      <c r="C545" s="159"/>
      <c r="D545" s="106" t="s">
        <v>114</v>
      </c>
      <c r="E545" s="107" t="s">
        <v>110</v>
      </c>
      <c r="F545" s="107" t="s">
        <v>785</v>
      </c>
      <c r="G545" s="108">
        <v>555452.29</v>
      </c>
      <c r="H545" s="109">
        <v>294560</v>
      </c>
    </row>
    <row r="546" spans="1:8" ht="22.5" hidden="1" x14ac:dyDescent="0.2">
      <c r="A546" s="88"/>
      <c r="B546" s="158" t="s">
        <v>648</v>
      </c>
      <c r="C546" s="159"/>
      <c r="D546" s="106" t="s">
        <v>114</v>
      </c>
      <c r="E546" s="107" t="s">
        <v>110</v>
      </c>
      <c r="F546" s="107" t="s">
        <v>786</v>
      </c>
      <c r="G546" s="108">
        <v>191612.5</v>
      </c>
      <c r="H546" s="109">
        <v>1851705.99</v>
      </c>
    </row>
    <row r="547" spans="1:8" ht="13.5" customHeight="1" x14ac:dyDescent="0.2">
      <c r="A547" s="96">
        <v>22</v>
      </c>
      <c r="B547" s="149" t="s">
        <v>787</v>
      </c>
      <c r="C547" s="150"/>
      <c r="D547" s="97" t="s">
        <v>110</v>
      </c>
      <c r="E547" s="98" t="s">
        <v>110</v>
      </c>
      <c r="F547" s="98" t="s">
        <v>111</v>
      </c>
      <c r="G547" s="99"/>
      <c r="H547" s="100"/>
    </row>
    <row r="548" spans="1:8" ht="12.75" hidden="1" customHeight="1" x14ac:dyDescent="0.2">
      <c r="A548" s="88"/>
      <c r="B548" s="151" t="s">
        <v>112</v>
      </c>
      <c r="C548" s="152"/>
      <c r="D548" s="106"/>
      <c r="E548" s="107" t="s">
        <v>110</v>
      </c>
      <c r="F548" s="107"/>
      <c r="G548" s="108"/>
      <c r="H548" s="109"/>
    </row>
    <row r="549" spans="1:8" ht="12.75" hidden="1" customHeight="1" x14ac:dyDescent="0.2">
      <c r="A549" s="92"/>
      <c r="B549" s="145"/>
      <c r="C549" s="153"/>
      <c r="D549" s="93"/>
      <c r="E549" s="70" t="s">
        <v>110</v>
      </c>
      <c r="F549" s="70"/>
      <c r="G549" s="94"/>
      <c r="H549" s="95"/>
    </row>
    <row r="550" spans="1:8" ht="13.5" customHeight="1" x14ac:dyDescent="0.2">
      <c r="A550" s="96">
        <v>30</v>
      </c>
      <c r="B550" s="149" t="s">
        <v>788</v>
      </c>
      <c r="C550" s="163"/>
      <c r="D550" s="110" t="s">
        <v>110</v>
      </c>
      <c r="E550" s="111" t="s">
        <v>110</v>
      </c>
      <c r="F550" s="111" t="s">
        <v>110</v>
      </c>
      <c r="G550" s="99">
        <v>23181957.98</v>
      </c>
      <c r="H550" s="100">
        <v>35342200.719999999</v>
      </c>
    </row>
    <row r="551" spans="1:8" ht="12.75" hidden="1" customHeight="1" x14ac:dyDescent="0.2">
      <c r="A551" s="88"/>
      <c r="B551" s="151" t="s">
        <v>112</v>
      </c>
      <c r="C551" s="152"/>
      <c r="D551" s="106"/>
      <c r="E551" s="107" t="s">
        <v>110</v>
      </c>
      <c r="F551" s="107"/>
      <c r="G551" s="108"/>
      <c r="H551" s="109"/>
    </row>
    <row r="552" spans="1:8" ht="26.65" hidden="1" customHeight="1" x14ac:dyDescent="0.2">
      <c r="A552" s="92"/>
      <c r="B552" s="160" t="s">
        <v>789</v>
      </c>
      <c r="C552" s="161"/>
      <c r="D552" s="93" t="s">
        <v>114</v>
      </c>
      <c r="E552" s="70" t="s">
        <v>110</v>
      </c>
      <c r="F552" s="70" t="s">
        <v>790</v>
      </c>
      <c r="G552" s="94">
        <v>3086566.65</v>
      </c>
      <c r="H552" s="95">
        <v>5813210.9299999997</v>
      </c>
    </row>
    <row r="553" spans="1:8" ht="26.65" hidden="1" customHeight="1" x14ac:dyDescent="0.2">
      <c r="A553" s="92"/>
      <c r="B553" s="160" t="s">
        <v>789</v>
      </c>
      <c r="C553" s="161"/>
      <c r="D553" s="93" t="s">
        <v>114</v>
      </c>
      <c r="E553" s="70" t="s">
        <v>110</v>
      </c>
      <c r="F553" s="70" t="s">
        <v>791</v>
      </c>
      <c r="G553" s="94">
        <v>324737.37</v>
      </c>
      <c r="H553" s="95">
        <v>450834.41</v>
      </c>
    </row>
    <row r="554" spans="1:8" hidden="1" x14ac:dyDescent="0.2">
      <c r="A554" s="92"/>
      <c r="B554" s="160" t="s">
        <v>792</v>
      </c>
      <c r="C554" s="161"/>
      <c r="D554" s="93" t="s">
        <v>114</v>
      </c>
      <c r="E554" s="70" t="s">
        <v>110</v>
      </c>
      <c r="F554" s="70" t="s">
        <v>793</v>
      </c>
      <c r="G554" s="94">
        <v>745846.63</v>
      </c>
      <c r="H554" s="95">
        <v>1278894.1599999999</v>
      </c>
    </row>
    <row r="555" spans="1:8" hidden="1" x14ac:dyDescent="0.2">
      <c r="A555" s="92"/>
      <c r="B555" s="160" t="s">
        <v>792</v>
      </c>
      <c r="C555" s="161"/>
      <c r="D555" s="93" t="s">
        <v>114</v>
      </c>
      <c r="E555" s="70" t="s">
        <v>110</v>
      </c>
      <c r="F555" s="70" t="s">
        <v>794</v>
      </c>
      <c r="G555" s="94">
        <v>181369.22</v>
      </c>
      <c r="H555" s="95">
        <v>321660.92</v>
      </c>
    </row>
    <row r="556" spans="1:8" hidden="1" x14ac:dyDescent="0.2">
      <c r="A556" s="92"/>
      <c r="B556" s="160" t="s">
        <v>795</v>
      </c>
      <c r="C556" s="161"/>
      <c r="D556" s="93" t="s">
        <v>114</v>
      </c>
      <c r="E556" s="70" t="s">
        <v>110</v>
      </c>
      <c r="F556" s="70" t="s">
        <v>796</v>
      </c>
      <c r="G556" s="94">
        <v>5045141.09</v>
      </c>
      <c r="H556" s="95">
        <v>6880804.4400000004</v>
      </c>
    </row>
    <row r="557" spans="1:8" hidden="1" x14ac:dyDescent="0.2">
      <c r="A557" s="92"/>
      <c r="B557" s="160" t="s">
        <v>795</v>
      </c>
      <c r="C557" s="161"/>
      <c r="D557" s="93" t="s">
        <v>114</v>
      </c>
      <c r="E557" s="70" t="s">
        <v>110</v>
      </c>
      <c r="F557" s="70" t="s">
        <v>797</v>
      </c>
      <c r="G557" s="94">
        <v>6106589.6299999999</v>
      </c>
      <c r="H557" s="95">
        <v>12034673</v>
      </c>
    </row>
    <row r="558" spans="1:8" hidden="1" x14ac:dyDescent="0.2">
      <c r="A558" s="92"/>
      <c r="B558" s="160" t="s">
        <v>795</v>
      </c>
      <c r="C558" s="161"/>
      <c r="D558" s="93" t="s">
        <v>114</v>
      </c>
      <c r="E558" s="70" t="s">
        <v>110</v>
      </c>
      <c r="F558" s="70" t="s">
        <v>798</v>
      </c>
      <c r="G558" s="94">
        <v>215369.9</v>
      </c>
      <c r="H558" s="95">
        <v>215369.9</v>
      </c>
    </row>
    <row r="559" spans="1:8" ht="22.5" hidden="1" x14ac:dyDescent="0.2">
      <c r="A559" s="92"/>
      <c r="B559" s="160" t="s">
        <v>799</v>
      </c>
      <c r="C559" s="161"/>
      <c r="D559" s="93" t="s">
        <v>114</v>
      </c>
      <c r="E559" s="70" t="s">
        <v>110</v>
      </c>
      <c r="F559" s="70" t="s">
        <v>800</v>
      </c>
      <c r="G559" s="94">
        <v>3495660.82</v>
      </c>
      <c r="H559" s="95">
        <v>6568894.1900000004</v>
      </c>
    </row>
    <row r="560" spans="1:8" ht="22.5" hidden="1" x14ac:dyDescent="0.2">
      <c r="A560" s="92"/>
      <c r="B560" s="160" t="s">
        <v>799</v>
      </c>
      <c r="C560" s="161"/>
      <c r="D560" s="93" t="s">
        <v>114</v>
      </c>
      <c r="E560" s="70" t="s">
        <v>110</v>
      </c>
      <c r="F560" s="70" t="s">
        <v>801</v>
      </c>
      <c r="G560" s="94">
        <v>3980676.67</v>
      </c>
      <c r="H560" s="95">
        <v>1777858.77</v>
      </c>
    </row>
    <row r="561" spans="1:8" ht="13.5" customHeight="1" x14ac:dyDescent="0.2">
      <c r="A561" s="96">
        <v>31</v>
      </c>
      <c r="B561" s="149" t="s">
        <v>802</v>
      </c>
      <c r="C561" s="150"/>
      <c r="D561" s="97" t="s">
        <v>110</v>
      </c>
      <c r="E561" s="98" t="s">
        <v>110</v>
      </c>
      <c r="F561" s="98" t="s">
        <v>111</v>
      </c>
      <c r="G561" s="99">
        <v>38749853.289999999</v>
      </c>
      <c r="H561" s="100">
        <v>15888741.27</v>
      </c>
    </row>
    <row r="562" spans="1:8" ht="12.75" hidden="1" customHeight="1" x14ac:dyDescent="0.2">
      <c r="A562" s="88"/>
      <c r="B562" s="151" t="s">
        <v>112</v>
      </c>
      <c r="C562" s="162"/>
      <c r="D562" s="89"/>
      <c r="E562" s="49" t="s">
        <v>110</v>
      </c>
      <c r="F562" s="49"/>
      <c r="G562" s="90"/>
      <c r="H562" s="91"/>
    </row>
    <row r="563" spans="1:8" ht="26.65" hidden="1" customHeight="1" x14ac:dyDescent="0.2">
      <c r="A563" s="92"/>
      <c r="B563" s="145" t="s">
        <v>789</v>
      </c>
      <c r="C563" s="153"/>
      <c r="D563" s="93" t="s">
        <v>114</v>
      </c>
      <c r="E563" s="70" t="s">
        <v>110</v>
      </c>
      <c r="F563" s="70" t="s">
        <v>803</v>
      </c>
      <c r="G563" s="94">
        <v>465552.41</v>
      </c>
      <c r="H563" s="95">
        <v>211696.53</v>
      </c>
    </row>
    <row r="564" spans="1:8" hidden="1" x14ac:dyDescent="0.2">
      <c r="A564" s="92"/>
      <c r="B564" s="145" t="s">
        <v>792</v>
      </c>
      <c r="C564" s="153"/>
      <c r="D564" s="93" t="s">
        <v>114</v>
      </c>
      <c r="E564" s="70" t="s">
        <v>110</v>
      </c>
      <c r="F564" s="70" t="s">
        <v>804</v>
      </c>
      <c r="G564" s="94">
        <v>452.5</v>
      </c>
      <c r="H564" s="95"/>
    </row>
    <row r="565" spans="1:8" hidden="1" x14ac:dyDescent="0.2">
      <c r="A565" s="92"/>
      <c r="B565" s="145" t="s">
        <v>795</v>
      </c>
      <c r="C565" s="153"/>
      <c r="D565" s="93" t="s">
        <v>114</v>
      </c>
      <c r="E565" s="70" t="s">
        <v>110</v>
      </c>
      <c r="F565" s="70" t="s">
        <v>805</v>
      </c>
      <c r="G565" s="94">
        <v>38024485.009999998</v>
      </c>
      <c r="H565" s="95">
        <v>15673364.93</v>
      </c>
    </row>
    <row r="566" spans="1:8" ht="22.5" hidden="1" x14ac:dyDescent="0.2">
      <c r="A566" s="92"/>
      <c r="B566" s="145" t="s">
        <v>799</v>
      </c>
      <c r="C566" s="153"/>
      <c r="D566" s="93" t="s">
        <v>114</v>
      </c>
      <c r="E566" s="70" t="s">
        <v>110</v>
      </c>
      <c r="F566" s="70" t="s">
        <v>806</v>
      </c>
      <c r="G566" s="94">
        <v>259363.37</v>
      </c>
      <c r="H566" s="95">
        <v>3679.81</v>
      </c>
    </row>
    <row r="567" spans="1:8" ht="13.5" customHeight="1" x14ac:dyDescent="0.2">
      <c r="A567" s="112">
        <v>32</v>
      </c>
      <c r="B567" s="154" t="s">
        <v>807</v>
      </c>
      <c r="C567" s="155"/>
      <c r="D567" s="113" t="s">
        <v>110</v>
      </c>
      <c r="E567" s="114" t="s">
        <v>110</v>
      </c>
      <c r="F567" s="114" t="s">
        <v>111</v>
      </c>
      <c r="G567" s="115"/>
      <c r="H567" s="116"/>
    </row>
    <row r="568" spans="1:8" ht="12.75" hidden="1" customHeight="1" x14ac:dyDescent="0.2">
      <c r="A568" s="101"/>
      <c r="B568" s="156" t="s">
        <v>112</v>
      </c>
      <c r="C568" s="157"/>
      <c r="D568" s="102"/>
      <c r="E568" s="103" t="s">
        <v>110</v>
      </c>
      <c r="F568" s="103"/>
      <c r="G568" s="104"/>
      <c r="H568" s="105"/>
    </row>
    <row r="569" spans="1:8" ht="12.75" hidden="1" customHeight="1" x14ac:dyDescent="0.2">
      <c r="A569" s="88"/>
      <c r="B569" s="158"/>
      <c r="C569" s="159"/>
      <c r="D569" s="106"/>
      <c r="E569" s="107" t="s">
        <v>110</v>
      </c>
      <c r="F569" s="107"/>
      <c r="G569" s="108"/>
      <c r="H569" s="109"/>
    </row>
    <row r="570" spans="1:8" ht="13.5" customHeight="1" x14ac:dyDescent="0.2">
      <c r="A570" s="96">
        <v>41</v>
      </c>
      <c r="B570" s="149" t="s">
        <v>808</v>
      </c>
      <c r="C570" s="150"/>
      <c r="D570" s="97" t="s">
        <v>110</v>
      </c>
      <c r="E570" s="98" t="s">
        <v>110</v>
      </c>
      <c r="F570" s="98" t="s">
        <v>111</v>
      </c>
      <c r="G570" s="99">
        <v>20308498.190000001</v>
      </c>
      <c r="H570" s="100">
        <v>25497947.649999999</v>
      </c>
    </row>
    <row r="571" spans="1:8" ht="12.75" hidden="1" customHeight="1" x14ac:dyDescent="0.2">
      <c r="A571" s="88"/>
      <c r="B571" s="151" t="s">
        <v>809</v>
      </c>
      <c r="C571" s="152"/>
      <c r="D571" s="106"/>
      <c r="E571" s="107"/>
      <c r="F571" s="107"/>
      <c r="G571" s="108"/>
      <c r="H571" s="109"/>
    </row>
    <row r="572" spans="1:8" ht="26.65" hidden="1" customHeight="1" x14ac:dyDescent="0.2">
      <c r="A572" s="92"/>
      <c r="B572" s="145" t="s">
        <v>810</v>
      </c>
      <c r="C572" s="146"/>
      <c r="D572" s="117"/>
      <c r="E572" s="70" t="s">
        <v>811</v>
      </c>
      <c r="F572" s="70" t="s">
        <v>812</v>
      </c>
      <c r="G572" s="94">
        <v>14654087.67</v>
      </c>
      <c r="H572" s="95">
        <v>20880240.539999999</v>
      </c>
    </row>
    <row r="573" spans="1:8" ht="26.65" hidden="1" customHeight="1" x14ac:dyDescent="0.2">
      <c r="A573" s="92"/>
      <c r="B573" s="145" t="s">
        <v>810</v>
      </c>
      <c r="C573" s="146"/>
      <c r="D573" s="117"/>
      <c r="E573" s="70" t="s">
        <v>811</v>
      </c>
      <c r="F573" s="70" t="s">
        <v>813</v>
      </c>
      <c r="G573" s="94">
        <v>3976981.68</v>
      </c>
      <c r="H573" s="95">
        <v>2474294.41</v>
      </c>
    </row>
    <row r="574" spans="1:8" ht="26.65" hidden="1" customHeight="1" x14ac:dyDescent="0.2">
      <c r="A574" s="92"/>
      <c r="B574" s="145" t="s">
        <v>810</v>
      </c>
      <c r="C574" s="146"/>
      <c r="D574" s="117"/>
      <c r="E574" s="70" t="s">
        <v>811</v>
      </c>
      <c r="F574" s="70" t="s">
        <v>814</v>
      </c>
      <c r="G574" s="94">
        <v>1525797.51</v>
      </c>
      <c r="H574" s="95">
        <v>1991781.37</v>
      </c>
    </row>
    <row r="575" spans="1:8" ht="26.65" hidden="1" customHeight="1" x14ac:dyDescent="0.2">
      <c r="A575" s="92"/>
      <c r="B575" s="145" t="s">
        <v>810</v>
      </c>
      <c r="C575" s="146"/>
      <c r="D575" s="117"/>
      <c r="E575" s="70" t="s">
        <v>811</v>
      </c>
      <c r="F575" s="70" t="s">
        <v>815</v>
      </c>
      <c r="G575" s="94">
        <v>151631.32999999999</v>
      </c>
      <c r="H575" s="95">
        <v>151631.32999999999</v>
      </c>
    </row>
    <row r="576" spans="1:8" ht="25.15" customHeight="1" x14ac:dyDescent="0.2">
      <c r="A576" s="96" t="s">
        <v>816</v>
      </c>
      <c r="B576" s="149" t="s">
        <v>817</v>
      </c>
      <c r="C576" s="150"/>
      <c r="D576" s="97" t="s">
        <v>110</v>
      </c>
      <c r="E576" s="98" t="s">
        <v>110</v>
      </c>
      <c r="F576" s="98" t="s">
        <v>110</v>
      </c>
      <c r="G576" s="99"/>
      <c r="H576" s="100"/>
    </row>
    <row r="577" spans="1:8" ht="13.15" hidden="1" customHeight="1" x14ac:dyDescent="0.2">
      <c r="A577" s="92"/>
      <c r="B577" s="151" t="s">
        <v>809</v>
      </c>
      <c r="C577" s="152"/>
      <c r="D577" s="107"/>
      <c r="E577" s="107"/>
      <c r="F577" s="107"/>
      <c r="G577" s="108"/>
      <c r="H577" s="109"/>
    </row>
    <row r="578" spans="1:8" ht="13.5" customHeight="1" x14ac:dyDescent="0.2">
      <c r="A578" s="96"/>
      <c r="B578" s="147"/>
      <c r="C578" s="148"/>
      <c r="D578" s="97"/>
      <c r="E578" s="98"/>
      <c r="F578" s="98"/>
      <c r="G578" s="99"/>
      <c r="H578" s="100"/>
    </row>
    <row r="579" spans="1:8" ht="13.5" customHeight="1" x14ac:dyDescent="0.2">
      <c r="F579" s="118" t="s">
        <v>818</v>
      </c>
      <c r="G579" s="119">
        <v>1900081690.3399999</v>
      </c>
      <c r="H579" s="120">
        <v>1864846651.5799999</v>
      </c>
    </row>
  </sheetData>
  <autoFilter ref="A8:H577">
    <filterColumn colId="0">
      <customFilters>
        <customFilter operator="notEqual" val=" "/>
      </customFilters>
    </filterColumn>
    <filterColumn colId="1" showButton="0"/>
  </autoFilter>
  <mergeCells count="579">
    <mergeCell ref="B8:C8"/>
    <mergeCell ref="B9:C9"/>
    <mergeCell ref="B10:C10"/>
    <mergeCell ref="B11:C11"/>
    <mergeCell ref="B12:C12"/>
    <mergeCell ref="B13:C13"/>
    <mergeCell ref="C2:H2"/>
    <mergeCell ref="C4:H4"/>
    <mergeCell ref="A6:A7"/>
    <mergeCell ref="B6:C7"/>
    <mergeCell ref="D6:D7"/>
    <mergeCell ref="E6:E7"/>
    <mergeCell ref="F6:F7"/>
    <mergeCell ref="G6:H6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84:C284"/>
    <mergeCell ref="B285:C285"/>
    <mergeCell ref="B286:C286"/>
    <mergeCell ref="B287:C287"/>
    <mergeCell ref="B288:C288"/>
    <mergeCell ref="B289:C289"/>
    <mergeCell ref="B278:C278"/>
    <mergeCell ref="B279:C279"/>
    <mergeCell ref="B280:C280"/>
    <mergeCell ref="B281:C281"/>
    <mergeCell ref="B282:C282"/>
    <mergeCell ref="B283:C283"/>
    <mergeCell ref="B296:C296"/>
    <mergeCell ref="B297:C297"/>
    <mergeCell ref="B298:C298"/>
    <mergeCell ref="B299:C299"/>
    <mergeCell ref="B300:C300"/>
    <mergeCell ref="B301:C301"/>
    <mergeCell ref="B290:C290"/>
    <mergeCell ref="B291:C291"/>
    <mergeCell ref="B292:C292"/>
    <mergeCell ref="B293:C293"/>
    <mergeCell ref="B294:C294"/>
    <mergeCell ref="B295:C295"/>
    <mergeCell ref="B308:C308"/>
    <mergeCell ref="B309:C309"/>
    <mergeCell ref="B310:C310"/>
    <mergeCell ref="B311:C311"/>
    <mergeCell ref="B312:C312"/>
    <mergeCell ref="B313:C313"/>
    <mergeCell ref="B302:C302"/>
    <mergeCell ref="B303:C303"/>
    <mergeCell ref="B304:C304"/>
    <mergeCell ref="B305:C305"/>
    <mergeCell ref="B306:C306"/>
    <mergeCell ref="B307:C307"/>
    <mergeCell ref="B320:C320"/>
    <mergeCell ref="B321:C321"/>
    <mergeCell ref="B322:C322"/>
    <mergeCell ref="B323:C323"/>
    <mergeCell ref="B324:C324"/>
    <mergeCell ref="B325:C325"/>
    <mergeCell ref="B314:C314"/>
    <mergeCell ref="B315:C315"/>
    <mergeCell ref="B316:C316"/>
    <mergeCell ref="B317:C317"/>
    <mergeCell ref="B318:C318"/>
    <mergeCell ref="B319:C319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56:C356"/>
    <mergeCell ref="B357:C357"/>
    <mergeCell ref="B358:C358"/>
    <mergeCell ref="B359:C359"/>
    <mergeCell ref="B360:C360"/>
    <mergeCell ref="B361:C361"/>
    <mergeCell ref="B350:C350"/>
    <mergeCell ref="B351:C351"/>
    <mergeCell ref="B352:C352"/>
    <mergeCell ref="B353:C353"/>
    <mergeCell ref="B354:C354"/>
    <mergeCell ref="B355:C355"/>
    <mergeCell ref="B368:C368"/>
    <mergeCell ref="B369:C369"/>
    <mergeCell ref="B370:C370"/>
    <mergeCell ref="B371:C371"/>
    <mergeCell ref="B372:C372"/>
    <mergeCell ref="B373:C373"/>
    <mergeCell ref="B362:C362"/>
    <mergeCell ref="B363:C363"/>
    <mergeCell ref="B364:C364"/>
    <mergeCell ref="B365:C365"/>
    <mergeCell ref="B366:C366"/>
    <mergeCell ref="B367:C367"/>
    <mergeCell ref="B380:C380"/>
    <mergeCell ref="B381:C381"/>
    <mergeCell ref="B382:C382"/>
    <mergeCell ref="B383:C383"/>
    <mergeCell ref="B384:C384"/>
    <mergeCell ref="B385:C385"/>
    <mergeCell ref="B374:C374"/>
    <mergeCell ref="B375:C375"/>
    <mergeCell ref="B376:C376"/>
    <mergeCell ref="B377:C377"/>
    <mergeCell ref="B378:C378"/>
    <mergeCell ref="B379:C379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B404:C404"/>
    <mergeCell ref="B405:C405"/>
    <mergeCell ref="B406:C406"/>
    <mergeCell ref="B407:C407"/>
    <mergeCell ref="B408:C408"/>
    <mergeCell ref="B409:C409"/>
    <mergeCell ref="B398:C398"/>
    <mergeCell ref="B399:C399"/>
    <mergeCell ref="B400:C400"/>
    <mergeCell ref="B401:C401"/>
    <mergeCell ref="B402:C402"/>
    <mergeCell ref="B403:C403"/>
    <mergeCell ref="B416:C416"/>
    <mergeCell ref="B417:C417"/>
    <mergeCell ref="B418:C418"/>
    <mergeCell ref="B419:C419"/>
    <mergeCell ref="B420:C420"/>
    <mergeCell ref="B421:C421"/>
    <mergeCell ref="B410:C410"/>
    <mergeCell ref="B411:C411"/>
    <mergeCell ref="B412:C412"/>
    <mergeCell ref="B413:C413"/>
    <mergeCell ref="B414:C414"/>
    <mergeCell ref="B415:C415"/>
    <mergeCell ref="B428:C428"/>
    <mergeCell ref="B429:C429"/>
    <mergeCell ref="B430:C430"/>
    <mergeCell ref="B431:C431"/>
    <mergeCell ref="B432:C432"/>
    <mergeCell ref="B433:C433"/>
    <mergeCell ref="B422:C422"/>
    <mergeCell ref="B423:C423"/>
    <mergeCell ref="B424:C424"/>
    <mergeCell ref="B425:C425"/>
    <mergeCell ref="B426:C426"/>
    <mergeCell ref="B427:C427"/>
    <mergeCell ref="B440:C440"/>
    <mergeCell ref="B441:C441"/>
    <mergeCell ref="B442:C442"/>
    <mergeCell ref="B443:C443"/>
    <mergeCell ref="B444:C444"/>
    <mergeCell ref="B445:C445"/>
    <mergeCell ref="B434:C434"/>
    <mergeCell ref="B435:C435"/>
    <mergeCell ref="B436:C436"/>
    <mergeCell ref="B437:C437"/>
    <mergeCell ref="B438:C438"/>
    <mergeCell ref="B439:C439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64:C464"/>
    <mergeCell ref="B465:C465"/>
    <mergeCell ref="B466:C466"/>
    <mergeCell ref="B467:C467"/>
    <mergeCell ref="B468:C468"/>
    <mergeCell ref="B469:C469"/>
    <mergeCell ref="B458:C458"/>
    <mergeCell ref="B459:C459"/>
    <mergeCell ref="B460:C460"/>
    <mergeCell ref="B461:C461"/>
    <mergeCell ref="B462:C462"/>
    <mergeCell ref="B463:C463"/>
    <mergeCell ref="B476:C476"/>
    <mergeCell ref="B477:C477"/>
    <mergeCell ref="B478:C478"/>
    <mergeCell ref="B479:C479"/>
    <mergeCell ref="B480:C480"/>
    <mergeCell ref="B481:C481"/>
    <mergeCell ref="B470:C470"/>
    <mergeCell ref="B471:C471"/>
    <mergeCell ref="B472:C472"/>
    <mergeCell ref="B473:C473"/>
    <mergeCell ref="B474:C474"/>
    <mergeCell ref="B475:C475"/>
    <mergeCell ref="B488:C488"/>
    <mergeCell ref="B489:C489"/>
    <mergeCell ref="B490:C490"/>
    <mergeCell ref="B491:C491"/>
    <mergeCell ref="B492:C492"/>
    <mergeCell ref="B493:C493"/>
    <mergeCell ref="B482:C482"/>
    <mergeCell ref="B483:C483"/>
    <mergeCell ref="B484:C484"/>
    <mergeCell ref="B485:C485"/>
    <mergeCell ref="B486:C486"/>
    <mergeCell ref="B487:C487"/>
    <mergeCell ref="B500:C500"/>
    <mergeCell ref="B501:C501"/>
    <mergeCell ref="B502:C502"/>
    <mergeCell ref="B503:C503"/>
    <mergeCell ref="B504:C504"/>
    <mergeCell ref="B505:C505"/>
    <mergeCell ref="B494:C494"/>
    <mergeCell ref="B495:C495"/>
    <mergeCell ref="B496:C496"/>
    <mergeCell ref="B497:C497"/>
    <mergeCell ref="B498:C498"/>
    <mergeCell ref="B499:C499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24:C524"/>
    <mergeCell ref="B525:C525"/>
    <mergeCell ref="B526:C526"/>
    <mergeCell ref="B527:C527"/>
    <mergeCell ref="B528:C528"/>
    <mergeCell ref="B529:C529"/>
    <mergeCell ref="B518:C518"/>
    <mergeCell ref="B519:C519"/>
    <mergeCell ref="B520:C520"/>
    <mergeCell ref="B521:C521"/>
    <mergeCell ref="B522:C522"/>
    <mergeCell ref="B523:C523"/>
    <mergeCell ref="B536:C536"/>
    <mergeCell ref="B537:C537"/>
    <mergeCell ref="B538:C538"/>
    <mergeCell ref="B539:C539"/>
    <mergeCell ref="B540:C540"/>
    <mergeCell ref="B541:C541"/>
    <mergeCell ref="B530:C530"/>
    <mergeCell ref="B531:C531"/>
    <mergeCell ref="B532:C532"/>
    <mergeCell ref="B533:C533"/>
    <mergeCell ref="B534:C534"/>
    <mergeCell ref="B535:C535"/>
    <mergeCell ref="B548:C548"/>
    <mergeCell ref="B549:C549"/>
    <mergeCell ref="B550:C550"/>
    <mergeCell ref="B551:C551"/>
    <mergeCell ref="B552:C552"/>
    <mergeCell ref="B553:C553"/>
    <mergeCell ref="B542:C542"/>
    <mergeCell ref="B543:C543"/>
    <mergeCell ref="B544:C544"/>
    <mergeCell ref="B545:C545"/>
    <mergeCell ref="B546:C546"/>
    <mergeCell ref="B547:C547"/>
    <mergeCell ref="B560:C560"/>
    <mergeCell ref="B561:C561"/>
    <mergeCell ref="B562:C562"/>
    <mergeCell ref="B563:C563"/>
    <mergeCell ref="B564:C564"/>
    <mergeCell ref="B565:C565"/>
    <mergeCell ref="B554:C554"/>
    <mergeCell ref="B555:C555"/>
    <mergeCell ref="B556:C556"/>
    <mergeCell ref="B557:C557"/>
    <mergeCell ref="B558:C558"/>
    <mergeCell ref="B559:C559"/>
    <mergeCell ref="B572:C572"/>
    <mergeCell ref="B573:C573"/>
    <mergeCell ref="B574:C574"/>
    <mergeCell ref="B575:C575"/>
    <mergeCell ref="B578:C578"/>
    <mergeCell ref="B576:C576"/>
    <mergeCell ref="B577:C577"/>
    <mergeCell ref="B566:C566"/>
    <mergeCell ref="B567:C567"/>
    <mergeCell ref="B568:C568"/>
    <mergeCell ref="B569:C569"/>
    <mergeCell ref="B570:C570"/>
    <mergeCell ref="B571:C571"/>
  </mergeCells>
  <pageMargins left="0.70866141732283472" right="0.70866141732283472" top="0.74803149606299213" bottom="0.74803149606299213" header="0.31496062992125984" footer="0.31496062992125984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Aктив</vt:lpstr>
      <vt:lpstr>Пассив</vt:lpstr>
      <vt:lpstr>Расшифровка остатков</vt:lpstr>
      <vt:lpstr>Aктив!FILE_NAME</vt:lpstr>
      <vt:lpstr>Aктив!LAST_CELL</vt:lpstr>
      <vt:lpstr>Пассив!LAST_CELL</vt:lpstr>
      <vt:lpstr>'Расшифровка остатков'!LAST_CELL</vt:lpstr>
      <vt:lpstr>Aктив!RANGE_NAMES</vt:lpstr>
      <vt:lpstr>Aктив!REG_DATE</vt:lpstr>
      <vt:lpstr>Aктив!REND_1</vt:lpstr>
      <vt:lpstr>Пассив!REND_1</vt:lpstr>
      <vt:lpstr>Aктив!TERR_CODE</vt:lpstr>
      <vt:lpstr>Aктив!TERR_NAME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rep:2.56.0.518</dc:description>
  <cp:lastModifiedBy>Лариошкина Наталья Викторовна</cp:lastModifiedBy>
  <dcterms:created xsi:type="dcterms:W3CDTF">2026-03-17T07:40:57Z</dcterms:created>
  <dcterms:modified xsi:type="dcterms:W3CDTF">2026-03-17T14:00:56Z</dcterms:modified>
</cp:coreProperties>
</file>